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270" windowWidth="15480" windowHeight="9435" tabRatio="813" activeTab="1"/>
  </bookViews>
  <sheets>
    <sheet name="Приложение 4" sheetId="6" r:id="rId1"/>
    <sheet name="Приложение 3" sheetId="1" r:id="rId2"/>
  </sheets>
  <definedNames>
    <definedName name="_xlnm.Print_Titles" localSheetId="1">'Приложение 3'!$24:$26</definedName>
    <definedName name="_xlnm.Print_Area" localSheetId="1">'Приложение 3'!$B$1:$AN$132</definedName>
  </definedNames>
  <calcPr calcId="125725"/>
</workbook>
</file>

<file path=xl/calcChain.xml><?xml version="1.0" encoding="utf-8"?>
<calcChain xmlns="http://schemas.openxmlformats.org/spreadsheetml/2006/main">
  <c r="AE206" i="6"/>
  <c r="AE205" s="1"/>
  <c r="AF220"/>
  <c r="AF217"/>
  <c r="AF209"/>
  <c r="AF206" s="1"/>
  <c r="AF205" s="1"/>
  <c r="AF82"/>
  <c r="AE82"/>
  <c r="AF77"/>
  <c r="AF71"/>
  <c r="AF61"/>
  <c r="AF58" s="1"/>
  <c r="AG58" s="1"/>
  <c r="AF197"/>
  <c r="AE197"/>
  <c r="AF199"/>
  <c r="AE188"/>
  <c r="AF190"/>
  <c r="AF188" s="1"/>
  <c r="AF175"/>
  <c r="AF173" s="1"/>
  <c r="AE175"/>
  <c r="AE173" s="1"/>
  <c r="AF168"/>
  <c r="AF166" s="1"/>
  <c r="AF161"/>
  <c r="AF158"/>
  <c r="AF153"/>
  <c r="AF147"/>
  <c r="AF129" s="1"/>
  <c r="AE147"/>
  <c r="AE129" s="1"/>
  <c r="AF119"/>
  <c r="AF117" s="1"/>
  <c r="AE119"/>
  <c r="AE117" s="1"/>
  <c r="AF97"/>
  <c r="AG97" s="1"/>
  <c r="AF90"/>
  <c r="AF44"/>
  <c r="AF36" s="1"/>
  <c r="AE44"/>
  <c r="AF38"/>
  <c r="AE209"/>
  <c r="AE168"/>
  <c r="AE166" s="1"/>
  <c r="AE153"/>
  <c r="AE151" s="1"/>
  <c r="AE77"/>
  <c r="AE71"/>
  <c r="AE61"/>
  <c r="AE58" s="1"/>
  <c r="AE38"/>
  <c r="AE36" s="1"/>
  <c r="AF207" i="1"/>
  <c r="AG207"/>
  <c r="AH207"/>
  <c r="AH204" s="1"/>
  <c r="AI207"/>
  <c r="AJ207"/>
  <c r="AE207"/>
  <c r="AK211"/>
  <c r="AK210"/>
  <c r="AK209"/>
  <c r="AK203"/>
  <c r="AG34"/>
  <c r="AF36"/>
  <c r="AF34" s="1"/>
  <c r="AG36"/>
  <c r="AH36"/>
  <c r="AH34" s="1"/>
  <c r="AI36"/>
  <c r="AI34" s="1"/>
  <c r="AJ36"/>
  <c r="AJ34" s="1"/>
  <c r="AE36"/>
  <c r="AE34" s="1"/>
  <c r="AK37"/>
  <c r="AK36" s="1"/>
  <c r="AK38"/>
  <c r="AK40"/>
  <c r="AK43"/>
  <c r="AK44"/>
  <c r="AK42"/>
  <c r="AK34" s="1"/>
  <c r="AK45"/>
  <c r="AK47"/>
  <c r="AF59"/>
  <c r="AG59"/>
  <c r="AH59"/>
  <c r="AH56" s="1"/>
  <c r="AI59"/>
  <c r="AI56" s="1"/>
  <c r="AJ59"/>
  <c r="AE59"/>
  <c r="AK60"/>
  <c r="AK61"/>
  <c r="AK63"/>
  <c r="AK65"/>
  <c r="AF69"/>
  <c r="AF56" s="1"/>
  <c r="AG69"/>
  <c r="AG56" s="1"/>
  <c r="AH69"/>
  <c r="AI69"/>
  <c r="AJ69"/>
  <c r="AJ56" s="1"/>
  <c r="AE69"/>
  <c r="AK69" s="1"/>
  <c r="AK70"/>
  <c r="AK72"/>
  <c r="AK71"/>
  <c r="AK77"/>
  <c r="AK76"/>
  <c r="AF75"/>
  <c r="AG75"/>
  <c r="AH75"/>
  <c r="AI75"/>
  <c r="AJ75"/>
  <c r="AE75"/>
  <c r="AK75" s="1"/>
  <c r="AK78"/>
  <c r="AK80"/>
  <c r="AK84"/>
  <c r="AK83"/>
  <c r="AK82"/>
  <c r="AK90"/>
  <c r="AK88"/>
  <c r="AK95"/>
  <c r="AF115"/>
  <c r="AK118"/>
  <c r="AG117"/>
  <c r="AG115" s="1"/>
  <c r="AH117"/>
  <c r="AH115" s="1"/>
  <c r="AI117"/>
  <c r="AI115" s="1"/>
  <c r="AJ117"/>
  <c r="AJ115" s="1"/>
  <c r="AF117"/>
  <c r="AK124"/>
  <c r="AK127"/>
  <c r="AK147"/>
  <c r="AK146"/>
  <c r="AK145"/>
  <c r="AH149"/>
  <c r="AI149"/>
  <c r="AF151"/>
  <c r="AF149" s="1"/>
  <c r="AG151"/>
  <c r="AG149" s="1"/>
  <c r="AH151"/>
  <c r="AI151"/>
  <c r="AJ151"/>
  <c r="AJ149" s="1"/>
  <c r="AE151"/>
  <c r="AK151" s="1"/>
  <c r="AK152"/>
  <c r="AK153"/>
  <c r="AK154"/>
  <c r="AK157"/>
  <c r="AK156"/>
  <c r="AF157"/>
  <c r="AK160"/>
  <c r="AK159"/>
  <c r="AF159"/>
  <c r="AG164"/>
  <c r="AH164"/>
  <c r="AK167"/>
  <c r="AK168"/>
  <c r="AF166"/>
  <c r="AF164" s="1"/>
  <c r="AG166"/>
  <c r="AH166"/>
  <c r="AI166"/>
  <c r="AI164" s="1"/>
  <c r="AJ166"/>
  <c r="AJ164" s="1"/>
  <c r="AE166"/>
  <c r="AK171"/>
  <c r="AK174"/>
  <c r="AK175"/>
  <c r="AK176"/>
  <c r="AK177"/>
  <c r="AK173"/>
  <c r="AK179"/>
  <c r="AK183"/>
  <c r="AK186"/>
  <c r="AK189"/>
  <c r="AK188"/>
  <c r="AK195"/>
  <c r="AK197"/>
  <c r="AK198"/>
  <c r="AG204"/>
  <c r="AI204"/>
  <c r="AJ204"/>
  <c r="AF204"/>
  <c r="AK204" s="1"/>
  <c r="AK218"/>
  <c r="AK217"/>
  <c r="AK164" l="1"/>
  <c r="AH33"/>
  <c r="AH29" s="1"/>
  <c r="AI33"/>
  <c r="AI29" s="1"/>
  <c r="AG33"/>
  <c r="AG29" s="1"/>
  <c r="AF35" i="6"/>
  <c r="AK56" i="1"/>
  <c r="AJ33"/>
  <c r="AJ29" s="1"/>
  <c r="AF33"/>
  <c r="AF29" s="1"/>
  <c r="AK117"/>
  <c r="AK115" s="1"/>
  <c r="AK207"/>
  <c r="AE149"/>
  <c r="AK149" s="1"/>
  <c r="AK59"/>
  <c r="AK166"/>
  <c r="AF151" i="6"/>
  <c r="AE35"/>
  <c r="AE31" s="1"/>
  <c r="AG31" s="1"/>
  <c r="AE33" i="1" l="1"/>
  <c r="AK33" l="1"/>
  <c r="AE29"/>
  <c r="AK29" s="1"/>
</calcChain>
</file>

<file path=xl/sharedStrings.xml><?xml version="1.0" encoding="utf-8"?>
<sst xmlns="http://schemas.openxmlformats.org/spreadsheetml/2006/main" count="945" uniqueCount="270">
  <si>
    <t>Единица  измерения</t>
  </si>
  <si>
    <t xml:space="preserve">Коды бюджетной классификации </t>
  </si>
  <si>
    <t>Дополнительный аналитический код</t>
  </si>
  <si>
    <t>Годы реализации программы</t>
  </si>
  <si>
    <t xml:space="preserve">код администратора  программы </t>
  </si>
  <si>
    <t>раздел</t>
  </si>
  <si>
    <t>подраздел</t>
  </si>
  <si>
    <t>факт</t>
  </si>
  <si>
    <t>план</t>
  </si>
  <si>
    <t>(наименование муниципальной  программы)</t>
  </si>
  <si>
    <t>7928,57 </t>
  </si>
  <si>
    <t>6428,57 </t>
  </si>
  <si>
    <t>1,0 км.</t>
  </si>
  <si>
    <t>1,3км.</t>
  </si>
  <si>
    <t>1,262км</t>
  </si>
  <si>
    <t>0,60 км</t>
  </si>
  <si>
    <t>1,2 км</t>
  </si>
  <si>
    <t>0,8км</t>
  </si>
  <si>
    <t>0,3км</t>
  </si>
  <si>
    <t>0,3 км</t>
  </si>
  <si>
    <t>0,35 км</t>
  </si>
  <si>
    <t>0,6 км</t>
  </si>
  <si>
    <t>0,2 км</t>
  </si>
  <si>
    <t>140,61 км</t>
  </si>
  <si>
    <t>175,65 км</t>
  </si>
  <si>
    <t>6000м2</t>
  </si>
  <si>
    <t>код целевой статьи расхода бюджета</t>
  </si>
  <si>
    <t>Цели программы, подпрограммы,  задачи  подпрограммы, мероприятия (административные мероприятия) подпрограммы, административные мероприятия  и их показатели</t>
  </si>
  <si>
    <t>Целевое (суммарное) значение показателя</t>
  </si>
  <si>
    <t>значение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</si>
  <si>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</si>
  <si>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</si>
  <si>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</si>
  <si>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</si>
  <si>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</si>
  <si>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</si>
  <si>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</si>
  <si>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</si>
  <si>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 xml:space="preserve">                                                                                                                                                                                                                         </t>
  </si>
  <si>
    <t>индексы освоения бюджетных средств и достижения плановых значений показателей</t>
  </si>
  <si>
    <t>причины отклонений от плана</t>
  </si>
  <si>
    <t>условия расчета индекса показателя:0- улучшение ситуации характеризуется уменьшением показателя; 1 - улучшение ситуации характеризуется увеличением показателя; 2 - фактические данные отсутствуют; 3 - достижение показателя не запланировано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</si>
  <si>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»
у</t>
  </si>
  <si>
    <t xml:space="preserve">         ( отчетный период) </t>
  </si>
  <si>
    <t>Принятые обозначения и сокращения:</t>
  </si>
  <si>
    <t>1.Программа - муниципальная программа  муниципального образования Тверской области</t>
  </si>
  <si>
    <t>2. Цель - цель муниципальной программы  муниципального образования Тверской области</t>
  </si>
  <si>
    <t>3.Подпрограмма - подпрограмма муниципальной программы  муниципального образования Тверской области</t>
  </si>
  <si>
    <t>4.Задача - задача подпрограммы</t>
  </si>
  <si>
    <t>5.Мероприятие - мероприятие подпрограммы</t>
  </si>
  <si>
    <t>6.Административное мероприятие - административное мероприятие подпрограммы или обеспечивающей подпрограммы</t>
  </si>
  <si>
    <t>7.Показатель - показатель цели программы, показатель задачи подпрограммы, показатель мероприятия подпрограммы (административного мероприятия)</t>
  </si>
  <si>
    <t xml:space="preserve">         ( наименование муниципальной программы) </t>
  </si>
  <si>
    <t>Главный администратор  (администратор)  муниципальной  программы муниципального образования Тверской области</t>
  </si>
  <si>
    <t>(наименование исполнительного органа местного самоуправления)</t>
  </si>
  <si>
    <t>Приложение 4 к Порядку принятия решений о разработке муниципальных программ, формирования, реализации и проведения оценки эффективности реализации муниципальных программ муниципального образования "Бологовский район" Тверской области</t>
  </si>
  <si>
    <r>
      <t>Отчет о реализации муниципальной  программы муниципального образования Тверской области</t>
    </r>
    <r>
      <rPr>
        <sz val="14"/>
        <rFont val="Times New Roman"/>
        <family val="1"/>
        <charset val="204"/>
      </rPr>
      <t xml:space="preserve">  </t>
    </r>
  </si>
  <si>
    <t>Главный администратор  (администратор)  муниципальной  программы муниципального образования Бологовский район Тверской области  "Отдел образования Администрации Бологовский район"</t>
  </si>
  <si>
    <r>
      <rPr>
        <b/>
        <sz val="9"/>
        <rFont val="Times New Roman"/>
        <family val="1"/>
        <charset val="204"/>
      </rPr>
      <t>Показатель цели 1</t>
    </r>
    <r>
      <rPr>
        <sz val="9"/>
        <rFont val="Times New Roman"/>
        <family val="1"/>
        <charset val="204"/>
      </rPr>
      <t>"Удовлетворенность населения Бологовскиго района качеством образовательных услуг и их доступностью".</t>
    </r>
  </si>
  <si>
    <r>
      <rPr>
        <b/>
        <sz val="9"/>
        <rFont val="Times New Roman"/>
        <family val="1"/>
        <charset val="204"/>
      </rPr>
      <t>Мероприятие 1.</t>
    </r>
    <r>
      <rPr>
        <sz val="9"/>
        <rFont val="Times New Roman"/>
        <family val="1"/>
        <charset val="204"/>
      </rPr>
      <t>001 "Выполнение муниципального задания дошкольными  образовательными учреждениями".</t>
    </r>
  </si>
  <si>
    <t>Субсидии муниципальным дошкольным  образовательным учреждениям на выполнение муниципального задания.</t>
  </si>
  <si>
    <t>Субвенция на получение общедоступного и бесплатного дошкольного образования в муниципальных дошкольных общеобразовательных организациях из областного бюджета.</t>
  </si>
  <si>
    <t xml:space="preserve">Расходы  муниципальных дошкольных образовательных учреждений за счет межбюджетных трансфертов, предоставляемых из бюджетов  поселений. </t>
  </si>
  <si>
    <t xml:space="preserve">Проведение из местного бюджета капитального ремонта  зданий  и помещений, находящихся в муниципальной собственности и используемых для размещения дошкольных образовательных учреждений. </t>
  </si>
  <si>
    <r>
      <rPr>
        <b/>
        <sz val="9"/>
        <rFont val="Times New Roman"/>
        <family val="1"/>
        <charset val="204"/>
      </rPr>
      <t xml:space="preserve">Мероприятие 1.003 </t>
    </r>
    <r>
      <rPr>
        <sz val="9"/>
        <rFont val="Times New Roman"/>
        <family val="1"/>
        <charset val="204"/>
      </rPr>
      <t>" Компенсация части родительской платы за содержание ребенка в дошкольном образовательном учреждении".</t>
    </r>
  </si>
  <si>
    <t>Компенсация части родительской платы за содержание ребенка в муниципальных образовательных  учреждениях, реализующих основную общеобразовательную программу дошкольного образования из областного бюджета.</t>
  </si>
  <si>
    <r>
      <rPr>
        <b/>
        <sz val="9"/>
        <rFont val="Times New Roman"/>
        <family val="1"/>
        <charset val="204"/>
      </rPr>
      <t>Показатель мероприятия 1.003</t>
    </r>
    <r>
      <rPr>
        <sz val="9"/>
        <rFont val="Times New Roman"/>
        <family val="1"/>
        <charset val="204"/>
      </rPr>
      <t xml:space="preserve"> "Доля родительской платы в расходах на присмотр и уход за ребенком в организациях, реализующих основную общеобразовательную программу дошкольного образования".</t>
    </r>
  </si>
  <si>
    <r>
      <rPr>
        <b/>
        <sz val="9"/>
        <rFont val="Times New Roman"/>
        <family val="1"/>
        <charset val="204"/>
      </rPr>
      <t>Мероприятие 2.001</t>
    </r>
    <r>
      <rPr>
        <sz val="9"/>
        <rFont val="Times New Roman"/>
        <family val="1"/>
        <charset val="204"/>
      </rPr>
      <t xml:space="preserve"> "Организация обеспечения доступности и качества общего образования".</t>
    </r>
  </si>
  <si>
    <t>Субсидии муниципальным бюджетным общеобразовательным учреждениям на выполнение муниципального задания на оказание муниципальных услуг.</t>
  </si>
  <si>
    <t>Организация детей и подростков в социально значимых региональных проектах из местного бюджета.</t>
  </si>
  <si>
    <t>S</t>
  </si>
  <si>
    <t xml:space="preserve">Субвенция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организациях. </t>
  </si>
  <si>
    <t>Расходы в муниципальных общеобразовательных учреждений за счет межбюджетных трансфертов, предоставляемых из бюджетов поселений.</t>
  </si>
  <si>
    <r>
      <rPr>
        <b/>
        <sz val="9"/>
        <rFont val="Times New Roman"/>
        <family val="1"/>
        <charset val="204"/>
      </rPr>
      <t>Мероприятие 2.002</t>
    </r>
    <r>
      <rPr>
        <sz val="9"/>
        <rFont val="Times New Roman"/>
        <family val="1"/>
        <charset val="204"/>
      </rPr>
      <t xml:space="preserve"> "Организация обеспечения  учащихся муниципальных общеобразовательных учреждений горячим питанием".</t>
    </r>
  </si>
  <si>
    <t>Организация обеспечения  из местного бюджета учащихся начальных классов муниципальных общеобразовательных учреждений горячим питанием.</t>
  </si>
  <si>
    <t>Организация обеспечения  из областного бюджета учащихся начальных классов муниципальных общеобразовательных учреждений горячим питанием.</t>
  </si>
  <si>
    <t xml:space="preserve">Организация обеспечения  горячим питанием учащихся муниципальных общеобразовательных учреждений, оказавшихся  в трудной жизненной ситуации (ТЖС). </t>
  </si>
  <si>
    <r>
      <rPr>
        <b/>
        <sz val="9"/>
        <rFont val="Times New Roman"/>
        <family val="1"/>
        <charset val="204"/>
      </rPr>
      <t>Мероприятие 2.003</t>
    </r>
    <r>
      <rPr>
        <sz val="9"/>
        <rFont val="Times New Roman"/>
        <family val="1"/>
        <charset val="204"/>
      </rPr>
      <t xml:space="preserve"> " Подвоз обучающихся, проживающих в сельской местности Бологовского района, к месту обучения и обратно".</t>
    </r>
  </si>
  <si>
    <t>Обеспечение из местного бюджета  подвоза учащихся  муниципальных общеобразовательных учреждений.</t>
  </si>
  <si>
    <t>Обеспечение из областного бюджета подвоза учащихся муниципальных образовательных учреждений.</t>
  </si>
  <si>
    <t>Субсидии из местного бюджета для обеспечения льготного проезда учащихся.</t>
  </si>
  <si>
    <r>
      <rPr>
        <b/>
        <sz val="9"/>
        <rFont val="Times New Roman"/>
        <family val="1"/>
        <charset val="204"/>
      </rPr>
      <t>Мероприятие 2.004</t>
    </r>
    <r>
      <rPr>
        <sz val="9"/>
        <rFont val="Times New Roman"/>
        <family val="1"/>
        <charset val="204"/>
      </rPr>
      <t xml:space="preserve"> " Приведение технического состояния общеобразовательных учреждений в соответствие с нормативными требованиями безопасности, санитарными и противопожарными".</t>
    </r>
  </si>
  <si>
    <t>Проведения ремонтных, противоаварийных работ и противопожарных мероприятий в зданиях муниципальных общеобразовательных организаций.</t>
  </si>
  <si>
    <t>Проведение из местного бюджета капитального ремонта  зданий  и помещений, находящихся в муниципальной собственности и используемых для   размещения общеобразовательных учреждений.</t>
  </si>
  <si>
    <r>
      <rPr>
        <b/>
        <sz val="9"/>
        <rFont val="Times New Roman"/>
        <family val="1"/>
        <charset val="204"/>
      </rPr>
      <t>Мероприятие 3.001</t>
    </r>
    <r>
      <rPr>
        <sz val="9"/>
        <rFont val="Times New Roman"/>
        <family val="1"/>
        <charset val="204"/>
      </rPr>
      <t xml:space="preserve"> "Финансирование МБОУ «СОШИ №2» на обеспечение муниципального задания, на оказание муниципальных услуг".</t>
    </r>
  </si>
  <si>
    <t xml:space="preserve">Субсидии МБОУ «СОШИ №2» на финансовое обеспечение муниципального задания, на оказание муниципальных услуг. </t>
  </si>
  <si>
    <r>
      <rPr>
        <b/>
        <sz val="9"/>
        <rFont val="Times New Roman"/>
        <family val="1"/>
        <charset val="204"/>
      </rPr>
      <t>Мероприятие 4.001</t>
    </r>
    <r>
      <rPr>
        <sz val="9"/>
        <rFont val="Times New Roman"/>
        <family val="1"/>
        <charset val="204"/>
      </rPr>
      <t xml:space="preserve"> "Национальный проект «Успех каждого ребенка»".</t>
    </r>
  </si>
  <si>
    <t>Расходы в части подвоза на посещение детского технопарка «Кванториума» и других проектов, направленных на обеспечение доступности дополнительных общеобразовательных программ естественного научного и технической направленности»;</t>
  </si>
  <si>
    <r>
      <rPr>
        <b/>
        <sz val="9"/>
        <rFont val="Times New Roman"/>
        <family val="1"/>
        <charset val="204"/>
      </rPr>
      <t>Мероприятие 4.002</t>
    </r>
    <r>
      <rPr>
        <sz val="9"/>
        <rFont val="Times New Roman"/>
        <family val="1"/>
        <charset val="204"/>
      </rPr>
      <t xml:space="preserve"> "Национальный проект «Цифровая образовательная среда»".</t>
    </r>
  </si>
  <si>
    <t>Участие в сетевых мероприятиях, посвященных организационно-методическим аспектам подготовки работников, привлекаемых к образовательной деятельности, построенной на основе внедрения современных технологий электронного обучения.</t>
  </si>
  <si>
    <t>Приобретение интерактивного оборудования в общеобразовательные учреждения г. Бологое (не менее 3).</t>
  </si>
  <si>
    <r>
      <rPr>
        <b/>
        <sz val="9"/>
        <color indexed="8"/>
        <rFont val="Times New Roman"/>
        <family val="1"/>
        <charset val="204"/>
      </rPr>
      <t>Мероприятие 4.003</t>
    </r>
    <r>
      <rPr>
        <sz val="9"/>
        <color indexed="8"/>
        <rFont val="Times New Roman"/>
        <family val="1"/>
        <charset val="204"/>
      </rPr>
      <t xml:space="preserve"> "Национальный проект «Современная школа»".</t>
    </r>
  </si>
  <si>
    <t>Финансирование для создания и работы центра гуманитарного и естественно - научного направления «Точка роста»  на базе МБОУ «СОШ №11».</t>
  </si>
  <si>
    <t>Организация ремонтных работ помещений и методического и компьютерного оборудования для обеспечения  односменного режима работы в МБОУ «СОШ №12» г. Бологое.</t>
  </si>
  <si>
    <r>
      <rPr>
        <b/>
        <sz val="9"/>
        <rFont val="Times New Roman"/>
        <family val="1"/>
        <charset val="204"/>
      </rPr>
      <t>Мероприятие 5.001</t>
    </r>
    <r>
      <rPr>
        <sz val="9"/>
        <rFont val="Times New Roman"/>
        <family val="1"/>
        <charset val="204"/>
      </rPr>
      <t xml:space="preserve"> "Организация деятельности муниципальных служащих отдела образования".</t>
    </r>
  </si>
  <si>
    <t>Содержание централизованной  бухгалтерии бюджетных учреждений Администрации МО «Бологовский район».</t>
  </si>
  <si>
    <t>Денежное содержание муниципальных служащих отдела образования.</t>
  </si>
  <si>
    <t>Оплата прочих услуг.</t>
  </si>
  <si>
    <t>Обеспечение деятельности отдела образования.</t>
  </si>
  <si>
    <t>Субвенция на осуществление отдельных государственных полномочий по предоставлению компенсации расходов на оплату жилых помещений, отопления и освещения педагогическим работникам и руководящим работникам, деятельность которых связана с образовательным процессом.</t>
  </si>
  <si>
    <r>
      <rPr>
        <b/>
        <sz val="9"/>
        <rFont val="Times New Roman"/>
        <family val="1"/>
        <charset val="204"/>
      </rPr>
      <t>Мероприятие  5.002</t>
    </r>
    <r>
      <rPr>
        <sz val="9"/>
        <rFont val="Times New Roman"/>
        <family val="1"/>
        <charset val="204"/>
      </rPr>
      <t xml:space="preserve"> " Профессиональная подготовка, переподготовка и повышение квалификации".</t>
    </r>
  </si>
  <si>
    <t>Организация курсов по подготовке  кадров.</t>
  </si>
  <si>
    <r>
      <rPr>
        <b/>
        <sz val="9"/>
        <rFont val="Times New Roman"/>
        <family val="1"/>
        <charset val="204"/>
      </rPr>
      <t>Мероприятие 5.003</t>
    </r>
    <r>
      <rPr>
        <sz val="9"/>
        <rFont val="Times New Roman"/>
        <family val="1"/>
        <charset val="204"/>
      </rPr>
      <t xml:space="preserve"> "Проведения праздничных мероприятий".</t>
    </r>
  </si>
  <si>
    <t>Организация проведения праздничных мероприятий.</t>
  </si>
  <si>
    <t>Стимулирование творческой активности участников образовательного процесса.</t>
  </si>
  <si>
    <t>Проведение муниципальных конкурсов педагогического мастерства, конкурсов образовательных учреждений, организация их участия в региональных и всероссийских мероприятиях.</t>
  </si>
  <si>
    <t>Организация обучения сотрудников образовательных учреждений, обеспечивающих дорожно-транспортную безопасность.</t>
  </si>
  <si>
    <t>Финансирование выполнения противопожарного законодательства.</t>
  </si>
  <si>
    <t>Организация обучения сотрудников образовательных учреждений, обеспечивающих выполнение противопожарного законодательства.</t>
  </si>
  <si>
    <t>Финансирование обучения сотрудников образовательных учреждений, обеспечивающих выполнение противопожарного законодательства.</t>
  </si>
  <si>
    <t>Финансирование обеспечения безопасности  в сфере защиты прав потребителей и благополучия человека,  благоустройства территорий и зданий образовательных учреждений.</t>
  </si>
  <si>
    <t>Финансирование обучения и прохождения медицинских осмотров сотрудников образовательных учреждений, участвующих в выполнении законодательства в сфере защиты прав потребителей и благополучия человека.</t>
  </si>
  <si>
    <r>
      <rPr>
        <b/>
        <sz val="9"/>
        <rFont val="Times New Roman"/>
        <family val="1"/>
        <charset val="204"/>
      </rPr>
      <t>Административное мероприятие  6.004</t>
    </r>
    <r>
      <rPr>
        <sz val="9"/>
        <rFont val="Times New Roman"/>
        <family val="1"/>
        <charset val="204"/>
      </rPr>
      <t xml:space="preserve"> "Организационно-методическое сопровождение процессов обеспечения выполнения законодательства в сфере обеспечения антитеррористической безопасности, защиты от преступлений против личности и имущества".</t>
    </r>
  </si>
  <si>
    <t>Финансирование процесса выполнения законодательства в сфере обеспечения антитеррористической безопасности, защиты от преступлений против личности и имущества.</t>
  </si>
  <si>
    <t>Организационно-методическое и информационное сопровождение участия школьников во Всероссийской олимпиаде школьников.</t>
  </si>
  <si>
    <t>Доля школьников 5-11 классов, принявших участие во Всероссийской олимпиаде школьников.</t>
  </si>
  <si>
    <t>Проведения муниципальных мероприятий с обучающимися, организация их участия в региональных и всероссийских мероприятиях.</t>
  </si>
  <si>
    <r>
      <rPr>
        <b/>
        <sz val="9"/>
        <rFont val="Times New Roman"/>
        <family val="1"/>
        <charset val="204"/>
      </rPr>
      <t>Задача 3</t>
    </r>
    <r>
      <rPr>
        <sz val="9"/>
        <rFont val="Times New Roman"/>
        <family val="1"/>
        <charset val="204"/>
      </rPr>
      <t xml:space="preserve"> "Создание условий для получения детьми общего образования в школе – интернат".</t>
    </r>
  </si>
  <si>
    <r>
      <rPr>
        <b/>
        <sz val="9"/>
        <rFont val="Times New Roman"/>
        <family val="1"/>
        <charset val="204"/>
      </rPr>
      <t xml:space="preserve"> Задача 2</t>
    </r>
    <r>
      <rPr>
        <sz val="9"/>
        <rFont val="Times New Roman"/>
        <family val="1"/>
        <charset val="204"/>
      </rPr>
      <t xml:space="preserve"> "Обеспечение предоставления услуг дошкольного, начального общего, основного общего, среднего общего образования в общеобразовательных организациях".</t>
    </r>
  </si>
  <si>
    <r>
      <rPr>
        <b/>
        <sz val="9"/>
        <rFont val="Times New Roman"/>
        <family val="1"/>
        <charset val="204"/>
      </rPr>
      <t>Задача 1</t>
    </r>
    <r>
      <rPr>
        <sz val="9"/>
        <rFont val="Times New Roman"/>
        <family val="1"/>
        <charset val="204"/>
      </rPr>
      <t xml:space="preserve"> "Создание условий  и содействие развитию системы дошкольного образования".</t>
    </r>
  </si>
  <si>
    <r>
      <rPr>
        <b/>
        <sz val="9"/>
        <rFont val="Times New Roman"/>
        <family val="1"/>
        <charset val="204"/>
      </rPr>
      <t xml:space="preserve">Мероприятие 8.001 </t>
    </r>
    <r>
      <rPr>
        <sz val="9"/>
        <rFont val="Times New Roman"/>
        <family val="1"/>
        <charset val="204"/>
      </rPr>
      <t>"Погашению кредиторской задолженности прошлых лет из местного бюджета".</t>
    </r>
  </si>
  <si>
    <t>Погашение кредиторской задолженности прошлых лет из местного бюджета по подвозу учащихся.</t>
  </si>
  <si>
    <t>Погашение кредиторской задолженности  прошлых лет из местного бюджета по МБОУ «СОШИ№2».</t>
  </si>
  <si>
    <t>Погашение кредиторской задолженности прошлых лет из местного бюджета по проведению праздничных мероприятий.</t>
  </si>
  <si>
    <t>Погашение просроченной кредиторской задолженности  из местного бюджета по муниципальным дошкольным образовательным учреждениям.</t>
  </si>
  <si>
    <r>
      <rPr>
        <b/>
        <sz val="9"/>
        <rFont val="Times New Roman"/>
        <family val="1"/>
        <charset val="204"/>
      </rPr>
      <t>Мероприятие 12.001</t>
    </r>
    <r>
      <rPr>
        <sz val="9"/>
        <rFont val="Times New Roman"/>
        <family val="1"/>
        <charset val="204"/>
      </rPr>
      <t xml:space="preserve"> "Погашению кредиторской задолженности прошлых лет из местного бюджета".</t>
    </r>
  </si>
  <si>
    <t>Погашение кредиторской задолженности прошлых лет из местного бюджета по муниципальным бюджетным общеобразовательным учреждениям.</t>
  </si>
  <si>
    <r>
      <rPr>
        <b/>
        <sz val="9"/>
        <rFont val="Times New Roman"/>
        <family val="1"/>
        <charset val="204"/>
      </rPr>
      <t>Показатель мероприятия 12.001</t>
    </r>
    <r>
      <rPr>
        <sz val="9"/>
        <rFont val="Times New Roman"/>
        <family val="1"/>
        <charset val="204"/>
      </rPr>
      <t xml:space="preserve"> "Доля погашения кредиторской задолженности прошлых лет из местного бюджета по муниципальным бюджетным общеобразовательным учреждениям".</t>
    </r>
  </si>
  <si>
    <r>
      <rPr>
        <b/>
        <sz val="9"/>
        <rFont val="Times New Roman"/>
        <family val="1"/>
        <charset val="204"/>
      </rPr>
      <t xml:space="preserve">Мероприятие 1.001. </t>
    </r>
    <r>
      <rPr>
        <sz val="9"/>
        <rFont val="Times New Roman"/>
        <family val="1"/>
        <charset val="204"/>
      </rPr>
      <t>"Выполнения мероприятий  муниципального задания МБУ «Оздоровительный лагерь «Радуга»".</t>
    </r>
  </si>
  <si>
    <t>Субсидии МБУ «Радуга» на финансовое обеспечение муниципального задания на оказание муниципальных услуг.</t>
  </si>
  <si>
    <t>Организация отдыха детей в каникулярное время из областного бюджета в муниципальных бюджетных образовательных учреждениях.</t>
  </si>
  <si>
    <t>Организация летнего отдыха детей в муниципальных бюджетных образовательных учреждениях.</t>
  </si>
  <si>
    <t>Обеспечение путёвкам в летние оздоровительные учреждения опекаемых, малообеспеченных детей и детей группы риска.</t>
  </si>
  <si>
    <r>
      <rPr>
        <b/>
        <sz val="9"/>
        <rFont val="Times New Roman"/>
        <family val="1"/>
        <charset val="204"/>
      </rPr>
      <t xml:space="preserve">Мероприятие 1.002 </t>
    </r>
    <r>
      <rPr>
        <sz val="9"/>
        <rFont val="Times New Roman"/>
        <family val="1"/>
        <charset val="204"/>
      </rPr>
      <t>"Трудоустройство несовершеннолетних в летних оздоровительных учреждениях".</t>
    </r>
  </si>
  <si>
    <t>Организация трудоустройства несовершеннолетних в муниципальных общеобразовательных учреждениях.</t>
  </si>
  <si>
    <r>
      <rPr>
        <b/>
        <sz val="9"/>
        <color indexed="8"/>
        <rFont val="Times New Roman"/>
        <family val="1"/>
        <charset val="204"/>
      </rPr>
      <t>Мероприятие  1.003</t>
    </r>
    <r>
      <rPr>
        <sz val="9"/>
        <color indexed="8"/>
        <rFont val="Times New Roman"/>
        <family val="1"/>
        <charset val="204"/>
      </rPr>
      <t xml:space="preserve"> "Укрепление материально-технической базы лагеря"</t>
    </r>
  </si>
  <si>
    <t>тыс. руб</t>
  </si>
  <si>
    <t>Организация детей и подростков в социально значимых региональных проектах из областного бюджета.</t>
  </si>
  <si>
    <t>Субсидия на укрепление материально-технической базы МБОУ ДОД «Радуга» из местного бюджета (софинансирование).</t>
  </si>
  <si>
    <t>%</t>
  </si>
  <si>
    <r>
      <rPr>
        <b/>
        <sz val="9"/>
        <rFont val="Times New Roman"/>
        <family val="1"/>
        <charset val="204"/>
      </rPr>
      <t>Показатель цели 2</t>
    </r>
    <r>
      <rPr>
        <sz val="9"/>
        <rFont val="Times New Roman"/>
        <family val="1"/>
        <charset val="204"/>
      </rPr>
      <t xml:space="preserve"> "Доля выпускников государственных (муниципальных) общеобразовательных учреждений, получивших аттестат о среднем общем образовании".</t>
    </r>
  </si>
  <si>
    <t>да/нет</t>
  </si>
  <si>
    <t>да</t>
  </si>
  <si>
    <t>шт</t>
  </si>
  <si>
    <t xml:space="preserve">Характеристика муниципальной программы муниципального образования "Бологовский район" Тверской области </t>
  </si>
  <si>
    <r>
      <rPr>
        <b/>
        <sz val="9"/>
        <rFont val="Times New Roman"/>
        <family val="1"/>
        <charset val="204"/>
      </rPr>
      <t>Мероприятие 10.001</t>
    </r>
    <r>
      <rPr>
        <sz val="9"/>
        <rFont val="Times New Roman"/>
        <family val="1"/>
        <charset val="204"/>
      </rPr>
      <t xml:space="preserve">  Погашение кредиторской задолженности прошлых лет из местного бюджета по муниципальным дошкольным образовательным учреждениям.</t>
    </r>
  </si>
  <si>
    <t>Муниципальная программа « Развитие муниципальной системы образования  муниципального образования «Бологовский район» Тверской области на 2020-2025 годы»</t>
  </si>
  <si>
    <t>Мероприятия государственной программы Российской Федерации "Доступная среда" на 2011-2020 годы.</t>
  </si>
  <si>
    <t>L</t>
  </si>
  <si>
    <t>Обеспечение из местного бюджета комплексной безопасности зданий и помещений, находящихся в муниципальной собственности и используемых для размещения дошкольных образовательных учреждений.</t>
  </si>
  <si>
    <t>Субсидии муниципальным  дошкольным  образовательным учреждениям на иные цели.</t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</si>
  <si>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"Оплата труда работникам муниципальных учреждений дошкольного образования".</t>
    </r>
  </si>
  <si>
    <t>Субсидии из областного бюджета на повышение оплаты труда работникам муниципальных учреждений дошкольного образования в связи с увеличением минимального размера оплаты труда.</t>
  </si>
  <si>
    <t>Субсидии из местного бюджета на повышение оплаты труда работникам муниципальных учреждений дошкольного образования в связи с увеличением минимального размера оплаты труда.</t>
  </si>
  <si>
    <t>Субсидии из областного бюджета на повышение оплаты труда работникам муниципальных учреждений дошкольного образования в связи с увеличением минимального размера оплаты труда</t>
  </si>
  <si>
    <t>Субсидии из местного бюджета на повышение оплаты труда работникам муниципальных учреждений дошкольного образования в связи с увеличением минимального размера оплаты труда</t>
  </si>
  <si>
    <t>Субсидии муниципальным бюджетным общеобразовательным учреждениям на иные цели.</t>
  </si>
  <si>
    <t>Субсидии на укрепление материально-технической базы муниципальных общеобразовательных организаций (областные средства)</t>
  </si>
  <si>
    <t>Субсидии на укрепление материально-технической базы муниципальных общеобразовательных организаций (местные)</t>
  </si>
  <si>
    <t>Создание в общеобразовательных организациях, расположенных в сельской местности, условий для занятий физической культурой и спортом по направлению: «ремонт спортивных залов» за счет средств областного бюджета.</t>
  </si>
  <si>
    <t>R</t>
  </si>
  <si>
    <t>Создание в общеобразовательных организациях, расположенных в сельской местности, условий для занятий физической культурой и спортом по направлению: «ремонт спортивных залов» за счет средств местного бюджета.</t>
  </si>
  <si>
    <r>
      <rPr>
        <b/>
        <sz val="9"/>
        <color indexed="8"/>
        <rFont val="Times New Roman"/>
        <family val="1"/>
        <charset val="204"/>
      </rPr>
      <t>Мероприятие 2.005</t>
    </r>
    <r>
      <rPr>
        <sz val="9"/>
        <color indexed="8"/>
        <rFont val="Times New Roman"/>
        <family val="1"/>
        <charset val="204"/>
      </rPr>
      <t xml:space="preserve"> "Оплаты труда работникам муниципальных общеобразовательных учреждений".</t>
    </r>
  </si>
  <si>
    <t>Субсидии из областного бюджета на повышение оплаты труда работникам муниципальных общеобразовательных учреждений в связи с увеличением минимального размера оплаты труда.</t>
  </si>
  <si>
    <t>Субсидии из местного бюджета на повышение оплаты труда работникам муниципальных общеобразовательных учреждений в связи с увеличением минимального размера оплаты труда.</t>
  </si>
  <si>
    <r>
      <rPr>
        <b/>
        <sz val="9"/>
        <rFont val="Times New Roman"/>
        <family val="1"/>
        <charset val="204"/>
      </rPr>
      <t xml:space="preserve">Мероприятия 2.006 </t>
    </r>
    <r>
      <rPr>
        <sz val="9"/>
        <rFont val="Times New Roman"/>
        <family val="1"/>
        <charset val="204"/>
      </rPr>
      <t>"Комплексная безопасность"</t>
    </r>
  </si>
  <si>
    <t>Обеспечение из местного бюджета комплексной безопасности зданий и помещений, находящихся в муниципальной собственности и используемых для размещения общеобразовательных учреждений.</t>
  </si>
  <si>
    <t>Комплексная безопасность зданий и помещений, находящихся в муниципальной собственности используемых для размещения общеобразовательных организаций за счет областного бюджета.</t>
  </si>
  <si>
    <r>
      <rPr>
        <b/>
        <sz val="9"/>
        <color indexed="8"/>
        <rFont val="Times New Roman"/>
        <family val="1"/>
        <charset val="204"/>
      </rPr>
      <t xml:space="preserve">Мароприятие 2.007 </t>
    </r>
    <r>
      <rPr>
        <sz val="9"/>
        <color indexed="8"/>
        <rFont val="Times New Roman"/>
        <family val="1"/>
        <charset val="204"/>
      </rPr>
      <t>"Региональные социально-значимые проекты «Нас пригласили во дворец», «Нас пригласили в Кванториум»</t>
    </r>
  </si>
  <si>
    <t>Расходы в части подвоза на посещение  Тверского императорского путевого дворца общеобразовательными учреждениями (софинансирование расходов)</t>
  </si>
  <si>
    <t>Расходы в части подвоза на посещение  Тверского императорского путевого дворца общеобразовательными учреждениями (областные средства)</t>
  </si>
  <si>
    <t>Расходы в части подвоза на посещение Кванториума общеобразовательными учреждениями (софинансирование расходов)</t>
  </si>
  <si>
    <t>Расходы в части подвоза на посещение  Кванториума  общеобразовательными учреждениями (областные средства)</t>
  </si>
  <si>
    <t>чел.</t>
  </si>
  <si>
    <t>Субсидии из областного бюджета на повышение оплаты труда работникам  МБОУ «СОШИ №2»  в связи с увеличением минимального размера оплаты труда</t>
  </si>
  <si>
    <t>Субсидии из местного бюджета на повышение оплаты труда работникам  МБОУ «СОШИ №2  в связи с увеличением минимального размера оплаты труда</t>
  </si>
  <si>
    <t>Субсидии из областного бюджета на повышение оплаты труда работникам МБОУ "СОШИ №2" в связи с увеличением минимального размера оплаты труда</t>
  </si>
  <si>
    <t>Субсидии из местного бюджета на повышение оплаты труда работникам МБОУ "СОШИ" №2" в связи увеличением минимального размера оплаты труда</t>
  </si>
  <si>
    <t>Обеспечение из местного бюджета комплексной безопасности зданий и помещений, находящихся в муниципальной собственности и используемых для размещения общеобразовательных учреждений МБОУ «СОШИ №2»</t>
  </si>
  <si>
    <t>Проведение из местного бюджета капитального ремонта  зданий  и помещений, находящихся в муниципальной собственности и используемых для   размещения общеобразовательных учреждений МБОУ «СОШИ №2» Проведение из местного бюджета капитального ремонта  зданий  и помещений, находящихся в муниципальной собственности и используемых для   размещения общеобразовательных учреждений МБОУ «СОШИ №2»</t>
  </si>
  <si>
    <t>Расходы в муниципальных общеобразовательных учреждений МБОУ «СОШИ №2» за счет межбюджетных трансфертов, предоставляемых из бюджетов поселений</t>
  </si>
  <si>
    <r>
      <rPr>
        <b/>
        <sz val="9"/>
        <rFont val="Times New Roman"/>
        <family val="1"/>
        <charset val="204"/>
      </rPr>
      <t xml:space="preserve">Задача 4 </t>
    </r>
    <r>
      <rPr>
        <sz val="9"/>
        <rFont val="Times New Roman"/>
        <family val="1"/>
        <charset val="204"/>
      </rPr>
      <t>"Реализация национального проекта «Образование»,  развитие молодых талантов и детей с высокой мотивацией к обучению".</t>
    </r>
  </si>
  <si>
    <r>
      <t xml:space="preserve">  Показатель задачи 4 </t>
    </r>
    <r>
      <rPr>
        <sz val="9"/>
        <rFont val="Times New Roman"/>
        <family val="1"/>
        <charset val="204"/>
      </rPr>
      <t>"Доля учреждений, в которых созданы условия для  внедрения национального проекта «Образование»</t>
    </r>
  </si>
  <si>
    <r>
      <rPr>
        <b/>
        <sz val="9"/>
        <rFont val="Times New Roman"/>
        <family val="1"/>
        <charset val="204"/>
      </rPr>
      <t>Задача 5</t>
    </r>
    <r>
      <rPr>
        <sz val="9"/>
        <rFont val="Times New Roman"/>
        <family val="1"/>
        <charset val="204"/>
      </rPr>
      <t xml:space="preserve"> " Организационная деятельность отдела образования". </t>
    </r>
  </si>
  <si>
    <r>
      <rPr>
        <b/>
        <sz val="9"/>
        <rFont val="Times New Roman"/>
        <family val="1"/>
        <charset val="204"/>
      </rPr>
      <t>Задача 6</t>
    </r>
    <r>
      <rPr>
        <sz val="9"/>
        <rFont val="Times New Roman"/>
        <family val="1"/>
        <charset val="204"/>
      </rPr>
      <t xml:space="preserve"> "Создание условий деятельности отдела образования".</t>
    </r>
  </si>
  <si>
    <r>
      <rPr>
        <b/>
        <sz val="9"/>
        <color indexed="8"/>
        <rFont val="Times New Roman"/>
        <family val="1"/>
        <charset val="204"/>
      </rPr>
      <t xml:space="preserve">Мероприятие 6.001 </t>
    </r>
    <r>
      <rPr>
        <sz val="9"/>
        <color indexed="8"/>
        <rFont val="Times New Roman"/>
        <family val="1"/>
        <charset val="204"/>
      </rPr>
      <t>"Деятельность отдела образования"</t>
    </r>
  </si>
  <si>
    <t>Погашение кредиторской задолженности   прошлых лет из местного бюджета по горячему питанию</t>
  </si>
  <si>
    <t>Погашение кредиторской задолженности прошлых лет из местного бюджета по комплексной безопасности зданий и помещений, находящихся в муниципальной собственности и используемых для размещения общеобразовательных учреждений МБОУ «СОШИ №2»</t>
  </si>
  <si>
    <t>Погашение кредиторской задолженности прошлых лет из местного бюджета на содержание централизованной бухгалтерии бюджетных учреждений Администрации МО «Бологовский район»</t>
  </si>
  <si>
    <t>Погашение кредиторской задолженности прошлых лет из местного бюджета по обеспечению льготного проезда учащихся.</t>
  </si>
  <si>
    <t>Погашение кредиторской задолженности прошлых лет из местного бюджета по оплате прочих услуг.</t>
  </si>
  <si>
    <t>Погашение кредиторской задолженности прошлых лет из местного бюджета по капитальному ремонту  зданий  и помещений, находящихся в муниципальной собственности и используемых для   размещения общеобразовательных учреждений МБОУ «СОШИ №2».</t>
  </si>
  <si>
    <t>Погашение кредиторской задолженности прошлых лет по обеспечению деятельности отдела образования.</t>
  </si>
  <si>
    <t>Погашение кредиторской задолженности прошлых лет по денежному содержанию муниципальных служащих отдела образования</t>
  </si>
  <si>
    <r>
      <rPr>
        <b/>
        <sz val="9"/>
        <rFont val="Times New Roman"/>
        <family val="1"/>
        <charset val="204"/>
      </rPr>
      <t>Задача 10</t>
    </r>
    <r>
      <rPr>
        <sz val="9"/>
        <rFont val="Times New Roman"/>
        <family val="1"/>
        <charset val="204"/>
      </rPr>
      <t xml:space="preserve"> "Мероприятия по погашению кредиторской задолженности прошлых лет» бюджета по муниципальным дошкольным образовательным учреждениям»</t>
    </r>
  </si>
  <si>
    <t>Погашение кредиторской задолженности прошлых лет из местного бюджета по муниципальным дошкольным образовательным учреждениям.</t>
  </si>
  <si>
    <t>Погашение кредиторской задолженности прошлых лет из местного бюджета по комплексной безопасности зданий и помещений, находящихся в муниципальной собственности и используемых для размещения дошкольных образовательных учреждений.</t>
  </si>
  <si>
    <t>Погашение кредиторской задолженности прошлых лет из местного бюджета по субсидиям муниципальным  дошкольным  образовательным учреждениям на иные цели.</t>
  </si>
  <si>
    <t>Погашение кредиторской задолженности прошлых лет из местного бюджета по проведению из местного бюджета капитального ремонта  зданий  и помещений, находящихся в муниципальной собственности и используемых для размещения дошкольных образовательных учреждений.</t>
  </si>
  <si>
    <r>
      <rPr>
        <b/>
        <sz val="9"/>
        <rFont val="Times New Roman"/>
        <family val="1"/>
        <charset val="204"/>
      </rPr>
      <t>Задача 12</t>
    </r>
    <r>
      <rPr>
        <sz val="9"/>
        <rFont val="Times New Roman"/>
        <family val="1"/>
        <charset val="204"/>
      </rPr>
      <t xml:space="preserve"> "«Мероприятия по погашению кредиторской задолженности прошлых лет» по муниципальным бюджетным общеобразовательным учреждениям.".</t>
    </r>
  </si>
  <si>
    <t>Погашение кредиторской задолженности прошлых лет из местного бюджета по субсидиям муниципальным бюджетным общеобразовательным учреждениям на иные цели</t>
  </si>
  <si>
    <t>Погашение кредиторской задолженности прошлых лет из местного бюджета по комплексной безопасности зданий и помещений, находящихся в муниципальной собственности и используемых для размещения общеобразовательных учреждений</t>
  </si>
  <si>
    <t>Погашение кредиторской задолженности прошлых лет из местного бюджета по проведению из местного бюджета капитального ремонта  зданий  и помещений, находящихся в муниципальной собственности и используемых для   размещения общеобразовательных учреждений</t>
  </si>
  <si>
    <r>
      <rPr>
        <b/>
        <sz val="9"/>
        <rFont val="Times New Roman"/>
        <family val="1"/>
        <charset val="204"/>
      </rPr>
      <t xml:space="preserve">Задача 2 </t>
    </r>
    <r>
      <rPr>
        <sz val="9"/>
        <rFont val="Times New Roman"/>
        <family val="1"/>
        <charset val="204"/>
      </rPr>
      <t>«Мероприятия по погашению кредиторской задолженности прошлых лет».</t>
    </r>
  </si>
  <si>
    <r>
      <rPr>
        <b/>
        <sz val="9"/>
        <rFont val="Times New Roman"/>
        <family val="1"/>
        <charset val="204"/>
      </rPr>
      <t>Мероприятие 2.001</t>
    </r>
    <r>
      <rPr>
        <sz val="9"/>
        <rFont val="Times New Roman"/>
        <family val="1"/>
        <charset val="204"/>
      </rPr>
      <t xml:space="preserve"> "Кредиторская задолженность"</t>
    </r>
  </si>
  <si>
    <t>Погашение кредиторской задолженности прошлых лет по МБУ  «Радуга»</t>
  </si>
  <si>
    <r>
      <rPr>
        <b/>
        <sz val="9"/>
        <color indexed="8"/>
        <rFont val="Times New Roman"/>
        <family val="1"/>
        <charset val="204"/>
      </rPr>
      <t>Цель</t>
    </r>
    <r>
      <rPr>
        <sz val="9"/>
        <color indexed="8"/>
        <rFont val="Times New Roman"/>
        <family val="1"/>
        <charset val="204"/>
      </rPr>
      <t xml:space="preserve"> </t>
    </r>
    <r>
      <rPr>
        <b/>
        <sz val="9"/>
        <color indexed="8"/>
        <rFont val="Times New Roman"/>
        <family val="1"/>
        <charset val="204"/>
      </rPr>
      <t>муниципальной программы</t>
    </r>
    <r>
      <rPr>
        <sz val="9"/>
        <color indexed="8"/>
        <rFont val="Times New Roman"/>
        <family val="1"/>
        <charset val="204"/>
      </rPr>
      <t xml:space="preserve"> «Обеспечение позитивной социализации и учебной успешности каждого ребенка,  усиление вклада образования в развитие экономики с учетом изменения культурной, социальной и технологической среды»</t>
    </r>
  </si>
  <si>
    <t>Субсидии МБОУ ДОД «Радуга» на финансовое обеспечение муниципального задания на оказание муниципальных услуг.</t>
  </si>
  <si>
    <r>
      <rPr>
        <b/>
        <sz val="9"/>
        <color indexed="8"/>
        <rFont val="Times New Roman"/>
        <family val="1"/>
        <charset val="204"/>
      </rPr>
      <t>Мероприятие 1.002</t>
    </r>
    <r>
      <rPr>
        <sz val="9"/>
        <color indexed="8"/>
        <rFont val="Times New Roman"/>
        <family val="1"/>
        <charset val="204"/>
      </rPr>
      <t xml:space="preserve"> "Приведение технического состояния образовательных учреждений в соответствие с нормативными санитарными,  противопожарными требованиями комплексной и антитеррористической безопасности".</t>
    </r>
  </si>
  <si>
    <t>«Развитие муниципальной системы образования муниципального образования «Бологовский район» Тверской области на 2020 – 2025 годы"</t>
  </si>
  <si>
    <r>
      <rPr>
        <b/>
        <sz val="9"/>
        <rFont val="Times New Roman"/>
        <family val="1"/>
        <charset val="204"/>
      </rPr>
      <t>Административное мероприятие 4.004</t>
    </r>
    <r>
      <rPr>
        <sz val="9"/>
        <rFont val="Times New Roman"/>
        <family val="1"/>
        <charset val="204"/>
      </rPr>
      <t xml:space="preserve"> "Привлечение молодых талантливых детей с высокой мотивацией к обучению и участию в региональных и всероссийских мероприятиях"</t>
    </r>
  </si>
  <si>
    <t>да-1/нет-0</t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</si>
  <si>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>. "Охват программами поддержки раннего развития и дошкольного образования детей в возрасте 0-7 лет".</t>
    </r>
  </si>
  <si>
    <r>
      <rPr>
        <b/>
        <sz val="9"/>
        <rFont val="Times New Roman"/>
        <family val="1"/>
        <charset val="204"/>
      </rPr>
      <t>Показатель 1.001</t>
    </r>
    <r>
      <rPr>
        <sz val="9"/>
        <rFont val="Times New Roman"/>
        <family val="1"/>
        <charset val="204"/>
      </rPr>
      <t xml:space="preserve"> "Наполняемость мест в организациях, реализующих основную образовательную программу дошкольного образования".</t>
    </r>
  </si>
  <si>
    <r>
      <t xml:space="preserve">Показатель 1.002 </t>
    </r>
    <r>
      <rPr>
        <sz val="9"/>
        <color indexed="8"/>
        <rFont val="Times New Roman"/>
        <family val="1"/>
        <charset val="204"/>
      </rPr>
      <t>"Доля муниципальных организаций, реализующих основную образовательную программу дошкольного образования, в которых произведен капитальный ремонт".</t>
    </r>
  </si>
  <si>
    <r>
      <rPr>
        <b/>
        <sz val="9"/>
        <color indexed="8"/>
        <rFont val="Times New Roman"/>
        <family val="1"/>
        <charset val="204"/>
      </rPr>
      <t>Показатель 1.004</t>
    </r>
    <r>
      <rPr>
        <sz val="9"/>
        <color indexed="8"/>
        <rFont val="Times New Roman"/>
        <family val="1"/>
        <charset val="204"/>
      </rPr>
      <t xml:space="preserve"> "Достижение уровня средней заработной платы работникам муниципальных учреждений дошкольного образования по Тверской области".</t>
    </r>
  </si>
  <si>
    <r>
      <rPr>
        <b/>
        <sz val="9"/>
        <rFont val="Times New Roman"/>
        <family val="1"/>
        <charset val="204"/>
      </rPr>
      <t>Показатель1</t>
    </r>
    <r>
      <rPr>
        <sz val="9"/>
        <rFont val="Times New Roman"/>
        <family val="1"/>
        <charset val="204"/>
      </rPr>
      <t xml:space="preserve"> " Охват детей программами общего среднего (полного) образования  в образовательных организациях".</t>
    </r>
  </si>
  <si>
    <r>
      <rPr>
        <b/>
        <sz val="9"/>
        <rFont val="Times New Roman"/>
        <family val="1"/>
        <charset val="204"/>
      </rPr>
      <t xml:space="preserve">Показатель  2 </t>
    </r>
    <r>
      <rPr>
        <sz val="9"/>
        <rFont val="Times New Roman"/>
        <family val="1"/>
        <charset val="204"/>
      </rPr>
      <t xml:space="preserve"> "Доля школьников, которым созданы условия для обучения по адаптированным программам, в общей численности детей, нуждающихся в обучении по адаптированным программам".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</si>
  <si>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"Доля обучающихся муниципальных общеобразовательных организаций, освоивших программу начального, основного и среднего общего образования".</t>
    </r>
  </si>
  <si>
    <r>
      <rPr>
        <b/>
        <sz val="9"/>
        <rFont val="Times New Roman"/>
        <family val="1"/>
        <charset val="204"/>
      </rPr>
      <t xml:space="preserve">Показатель 2 </t>
    </r>
    <r>
      <rPr>
        <sz val="9"/>
        <rFont val="Times New Roman"/>
        <family val="1"/>
        <charset val="204"/>
      </rPr>
      <t>" Доля выпускников школ, сдававших ЕГЭ, в общей численности выпускников".</t>
    </r>
  </si>
  <si>
    <r>
      <rPr>
        <b/>
        <sz val="9"/>
        <rFont val="Times New Roman"/>
        <family val="1"/>
        <charset val="204"/>
      </rPr>
      <t>Показатель  3</t>
    </r>
    <r>
      <rPr>
        <sz val="9"/>
        <rFont val="Times New Roman"/>
        <family val="1"/>
        <charset val="204"/>
      </rPr>
      <t xml:space="preserve"> " Доля выпускников школ, сдававших ОГЭ, в общей численности выпускников".</t>
    </r>
  </si>
  <si>
    <r>
      <rPr>
        <b/>
        <sz val="9"/>
        <color indexed="8"/>
        <rFont val="Times New Roman"/>
        <family val="1"/>
        <charset val="204"/>
      </rPr>
      <t xml:space="preserve">Показатель 1  </t>
    </r>
    <r>
      <rPr>
        <sz val="9"/>
        <color indexed="8"/>
        <rFont val="Times New Roman"/>
        <family val="1"/>
        <charset val="204"/>
      </rPr>
      <t>"Охват школьников начальных классов горячим питанием".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</si>
  <si>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"Доля обучающихся, проживающих в Бологовском районе и обучающихся в г.Бологое, обеспеченных подвозом к месту обучения проездными билетами".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</si>
  <si>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"Доля общеобразовательных учреждений приведенных в соответствие с нормативными требованиями безопасности, санитарными и противопожарными".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</si>
  <si>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"Достижение уровня средней заработной платы работникам муниципальных общеобразовательных учреждений образования по Тверской области"</t>
    </r>
  </si>
  <si>
    <r>
      <rPr>
        <b/>
        <sz val="9"/>
        <color indexed="8"/>
        <rFont val="Times New Roman"/>
        <family val="1"/>
        <charset val="204"/>
      </rPr>
      <t xml:space="preserve">Показатель1  </t>
    </r>
    <r>
      <rPr>
        <sz val="9"/>
        <color indexed="8"/>
        <rFont val="Times New Roman"/>
        <family val="1"/>
        <charset val="204"/>
      </rPr>
      <t>"Доля сотрудников образовательных учреждений, своевременно прошедших обучение по вопросам обеспечения дорожно-транспортной безопасности, по вопросам обеспечения выполнения противопожарного законодательства, от числа сотрудников, от числа сотрудников, для которых такое обучение обязательно"</t>
    </r>
  </si>
  <si>
    <r>
      <rPr>
        <b/>
        <sz val="9"/>
        <color indexed="8"/>
        <rFont val="Times New Roman"/>
        <family val="1"/>
        <charset val="204"/>
      </rPr>
      <t>Показатель2</t>
    </r>
    <r>
      <rPr>
        <sz val="9"/>
        <color indexed="8"/>
        <rFont val="Times New Roman"/>
        <family val="1"/>
        <charset val="204"/>
      </rPr>
      <t xml:space="preserve"> "Количество выполненных мероприятий плана по обеспечению выполнения противопожарной  безопасности".</t>
    </r>
  </si>
  <si>
    <r>
      <rPr>
        <b/>
        <sz val="9"/>
        <color indexed="8"/>
        <rFont val="Times New Roman"/>
        <family val="1"/>
        <charset val="204"/>
      </rPr>
      <t xml:space="preserve">Показатель 3  </t>
    </r>
    <r>
      <rPr>
        <sz val="9"/>
        <color indexed="8"/>
        <rFont val="Times New Roman"/>
        <family val="1"/>
        <charset val="204"/>
      </rPr>
      <t xml:space="preserve"> "Доля сотрудников образовательных учреждений, участвующих в выполнении законодательства в сфере защиты прав потребителей и благополучия человека, своевременно прошедших обучение и медицинские осмотры по вопросам обеспечения выполнения противопожарного законодательства, от числа сотрудников, для которых такое обучение и медицинские осмотры обязательны".</t>
    </r>
  </si>
  <si>
    <r>
      <rPr>
        <b/>
        <sz val="9"/>
        <color indexed="8"/>
        <rFont val="Times New Roman"/>
        <family val="1"/>
        <charset val="204"/>
      </rPr>
      <t xml:space="preserve">Показатель 1 </t>
    </r>
    <r>
      <rPr>
        <sz val="9"/>
        <color indexed="8"/>
        <rFont val="Times New Roman"/>
        <family val="1"/>
        <charset val="204"/>
      </rPr>
      <t>"Количество учеников, задействованных в региональных социально-значимых проектах"</t>
    </r>
  </si>
  <si>
    <r>
      <rPr>
        <b/>
        <sz val="9"/>
        <rFont val="Times New Roman"/>
        <family val="1"/>
        <charset val="204"/>
      </rPr>
      <t xml:space="preserve">Показатель1 </t>
    </r>
    <r>
      <rPr>
        <sz val="9"/>
        <rFont val="Times New Roman"/>
        <family val="1"/>
        <charset val="204"/>
      </rPr>
      <t>"Выполнение муниципального задания"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</si>
  <si>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"Объем финансирования МБОУ «СОШИ №2» на обеспечение муниципального задания, на оказание муниципальных услуг".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</si>
  <si>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"Доля учеников задействованных в национальном проекте «Успех каждого ребенка»".</t>
    </r>
  </si>
  <si>
    <r>
      <rPr>
        <b/>
        <sz val="9"/>
        <rFont val="Times New Roman"/>
        <family val="1"/>
        <charset val="204"/>
      </rPr>
      <t xml:space="preserve">Показатель 2 </t>
    </r>
    <r>
      <rPr>
        <sz val="9"/>
        <rFont val="Times New Roman"/>
        <family val="1"/>
        <charset val="204"/>
      </rPr>
      <t>"Кол-во ОО задействованных в национальном проекте «Цифровая образовательная среда»".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</si>
  <si>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 Кол-во ОО задействованных в национальном проекте «Современная школа»".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</si>
  <si>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>"Доля школьников, принявших участие в муниципальных, региональных и всероссийских мероприятиях от общего числа учащихся"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</si>
  <si>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"Проведение мероприятий отделом образования".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</si>
  <si>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"Объем финансирования муниципальных служащих отдела образования".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</si>
  <si>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"Количество проведенных муниципальных конкурсов образовательными учреждениями".</t>
    </r>
  </si>
  <si>
    <r>
      <rPr>
        <b/>
        <sz val="9"/>
        <rFont val="Times New Roman"/>
        <family val="1"/>
        <charset val="204"/>
      </rPr>
      <t>Показатель   1</t>
    </r>
    <r>
      <rPr>
        <sz val="9"/>
        <rFont val="Times New Roman"/>
        <family val="1"/>
        <charset val="204"/>
      </rPr>
      <t xml:space="preserve"> "Доля педагогических работников, прошедших повышение квалификации в течение последних трёх лет, в общей численности педагогических работников".</t>
    </r>
  </si>
  <si>
    <r>
      <rPr>
        <b/>
        <sz val="9"/>
        <color indexed="8"/>
        <rFont val="Times New Roman"/>
        <family val="1"/>
        <charset val="204"/>
      </rPr>
      <t xml:space="preserve">Показатель 1 </t>
    </r>
    <r>
      <rPr>
        <sz val="9"/>
        <color indexed="8"/>
        <rFont val="Times New Roman"/>
        <family val="1"/>
        <charset val="204"/>
      </rPr>
      <t>"Организация деятельности отдела образования".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</si>
  <si>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"Объем финансирования деятельности отдела образования"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</si>
  <si>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"Погашение кредиторской задолженности прошлых лет".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</si>
  <si>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"Доля погашения кредиторской задолженности прошлых лет из местного бюджета".</t>
    </r>
  </si>
  <si>
    <r>
      <rPr>
        <b/>
        <sz val="9"/>
        <rFont val="Times New Roman"/>
        <family val="1"/>
        <charset val="204"/>
      </rPr>
      <t>Показатель1</t>
    </r>
    <r>
      <rPr>
        <sz val="9"/>
        <rFont val="Times New Roman"/>
        <family val="1"/>
        <charset val="204"/>
      </rPr>
      <t xml:space="preserve"> Погашению кредиторской задолженности прошлых лет.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</si>
  <si>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"Доля погашения кредиторской задолженности  из местного бюджета по муниципальным дошкольным образовательным учреждениям".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</si>
  <si>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>"Погашению кредиторской задолженности прошлых лет".</t>
    </r>
  </si>
  <si>
    <r>
      <rPr>
        <b/>
        <sz val="9"/>
        <rFont val="Times New Roman"/>
        <family val="1"/>
        <charset val="204"/>
      </rPr>
      <t>Задача 1</t>
    </r>
    <r>
      <rPr>
        <sz val="9"/>
        <rFont val="Times New Roman"/>
        <family val="1"/>
        <charset val="204"/>
      </rPr>
      <t xml:space="preserve"> "Организация летнего отдыха  детей в МБУ «Оздоровительный лагерь «Радуга»".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</si>
  <si>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"Обеспечение выполнения мероприятий  муниципального  задания МБУ «Оздоровительный лагерь «Радуга»".</t>
    </r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</si>
  <si>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>"Создание безопасных условий для проведения организованного летнего отдыха детей и подростков".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</si>
  <si>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"Количество детей, охваченных организованными формами отдыха".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</si>
  <si>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>"Доля пополнения материально-технической базы лагеря".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</si>
  <si>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"Создание временных рабочих мест и других форм трудовой  занятости в свободное от учебы время для подростков в возрасте от 14 до18 лет".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</si>
  <si>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"Погашение кредиторской задолженности".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</si>
  <si>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"Доля погашения кредиторской задолженности"</t>
    </r>
  </si>
  <si>
    <r>
      <rPr>
        <b/>
        <sz val="9"/>
        <rFont val="Times New Roman"/>
        <family val="1"/>
        <charset val="204"/>
      </rPr>
      <t>Задача 8</t>
    </r>
    <r>
      <rPr>
        <sz val="9"/>
        <rFont val="Times New Roman"/>
        <family val="1"/>
        <charset val="204"/>
      </rPr>
      <t xml:space="preserve"> "Мероприятия по погашению кредиторской задолженности прошлых лет по направлениям расходов".</t>
    </r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</si>
  <si>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</si>
  <si>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Субвенции на ежемесячное денежное вознаграждение за классное руководство педагогическим работникам муниципальных общеобразовательных организаций за счет средств федерального бюджета</t>
  </si>
  <si>
    <t>Субсидии на проведение капитального ремонта и приобретение оборудования в целях обеспечения односменного режима обучения в общеобразовательных организациях</t>
  </si>
  <si>
    <t>Е</t>
  </si>
  <si>
    <t>Субсидии на проведение капитального ремонта и приобретение оборудования в целях обеспечения односменного режима обучения в общеобразовательных организациях за счет средств местного бюджета</t>
  </si>
  <si>
    <r>
      <rPr>
        <b/>
        <sz val="9"/>
        <color indexed="8"/>
        <rFont val="Times New Roman"/>
        <family val="1"/>
        <charset val="204"/>
      </rPr>
      <t xml:space="preserve">Мероприятие 4.005 </t>
    </r>
    <r>
      <rPr>
        <sz val="9"/>
        <color indexed="8"/>
        <rFont val="Times New Roman"/>
        <family val="1"/>
        <charset val="204"/>
      </rPr>
      <t>Участие в национальном проекте "Образование" по направлению укрепления материально-технической базы в образовательных учреждениях.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</si>
  <si>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Количество образовательных учреждений, задействованных в национальном проекте "Образование".</t>
    </r>
  </si>
  <si>
    <t>Подпрограмма 1 «Развитие системы общего и дополнительного образования в муниципальном образовании «Бологовский район».</t>
  </si>
  <si>
    <t xml:space="preserve">Подпрограмма 2 «Организация летнего отдыха  и занятости детей и подростков в муниципальном образовании «Бологовский район"  Тверской области на период 2020-2025 годы» </t>
  </si>
  <si>
    <t>E</t>
  </si>
  <si>
    <t>Результаты реализации программы в 2020 году</t>
  </si>
  <si>
    <t xml:space="preserve">                                            за 2020</t>
  </si>
  <si>
    <t>Отдел образования Администрации Бологовский район"</t>
  </si>
  <si>
    <t>руб.</t>
  </si>
  <si>
    <t xml:space="preserve">Приложение к постановлению Администрации муниципального              образования "Бологовский район" Тверской области                                         от   28.04 2021 г.  №  90-п                                                                          Приложение к муниципальной программе                                                "Развитие муниципальной системы образования муниципального образования «Бологовский район» Тверской области на 2020 – 2025 годы", утвержденной постановлением Адинистрации МО "Бологовский район" Тверской области от 30.10.2020  № 160-п   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</si>
</sst>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.000"/>
    <numFmt numFmtId="167" formatCode="#,##0.000"/>
  </numFmts>
  <fonts count="64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i/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9C6500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3F3F3F"/>
      <name val="Calibri"/>
      <family val="2"/>
      <charset val="204"/>
      <scheme val="minor"/>
    </font>
    <font>
      <sz val="9"/>
      <color rgb="FF3F3F3F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rgb="FF3F3F3F"/>
      <name val="Times New Roman"/>
      <family val="1"/>
      <charset val="204"/>
    </font>
    <font>
      <u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u/>
      <sz val="11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b/>
      <sz val="11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u/>
      <sz val="9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/>
      <bottom style="thin">
        <color rgb="FF3F3F3F"/>
      </bottom>
      <diagonal/>
    </border>
  </borders>
  <cellStyleXfs count="46">
    <xf numFmtId="0" fontId="0" fillId="0" borderId="0"/>
    <xf numFmtId="0" fontId="20" fillId="4" borderId="16" applyNumberFormat="0" applyAlignment="0" applyProtection="0"/>
    <xf numFmtId="0" fontId="21" fillId="5" borderId="0" applyNumberFormat="0" applyBorder="0" applyAlignment="0" applyProtection="0"/>
    <xf numFmtId="0" fontId="33" fillId="0" borderId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1" borderId="0" applyNumberFormat="0" applyBorder="0" applyAlignment="0" applyProtection="0"/>
    <xf numFmtId="0" fontId="31" fillId="14" borderId="0" applyNumberFormat="0" applyBorder="0" applyAlignment="0" applyProtection="0"/>
    <xf numFmtId="0" fontId="31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5" borderId="0" applyNumberFormat="0" applyBorder="0" applyAlignment="0" applyProtection="0"/>
    <xf numFmtId="0" fontId="35" fillId="13" borderId="23" applyNumberFormat="0" applyAlignment="0" applyProtection="0"/>
    <xf numFmtId="0" fontId="36" fillId="26" borderId="24" applyNumberFormat="0" applyAlignment="0" applyProtection="0"/>
    <xf numFmtId="0" fontId="37" fillId="26" borderId="23" applyNumberFormat="0" applyAlignment="0" applyProtection="0"/>
    <xf numFmtId="0" fontId="39" fillId="0" borderId="25" applyNumberFormat="0" applyFill="0" applyAlignment="0" applyProtection="0"/>
    <xf numFmtId="0" fontId="40" fillId="0" borderId="26" applyNumberFormat="0" applyFill="0" applyAlignment="0" applyProtection="0"/>
    <xf numFmtId="0" fontId="41" fillId="0" borderId="27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28" applyNumberFormat="0" applyFill="0" applyAlignment="0" applyProtection="0"/>
    <xf numFmtId="0" fontId="43" fillId="27" borderId="29" applyNumberFormat="0" applyAlignment="0" applyProtection="0"/>
    <xf numFmtId="0" fontId="44" fillId="0" borderId="0" applyNumberFormat="0" applyFill="0" applyBorder="0" applyAlignment="0" applyProtection="0"/>
    <xf numFmtId="0" fontId="45" fillId="28" borderId="0" applyNumberFormat="0" applyBorder="0" applyAlignment="0" applyProtection="0"/>
    <xf numFmtId="0" fontId="38" fillId="0" borderId="0">
      <alignment vertical="top" wrapText="1"/>
    </xf>
    <xf numFmtId="0" fontId="46" fillId="9" borderId="0" applyNumberFormat="0" applyBorder="0" applyAlignment="0" applyProtection="0"/>
    <xf numFmtId="0" fontId="47" fillId="0" borderId="0" applyNumberFormat="0" applyFill="0" applyBorder="0" applyAlignment="0" applyProtection="0"/>
    <xf numFmtId="0" fontId="38" fillId="29" borderId="30" applyNumberFormat="0" applyFont="0" applyAlignment="0" applyProtection="0"/>
    <xf numFmtId="0" fontId="48" fillId="0" borderId="31" applyNumberFormat="0" applyFill="0" applyAlignment="0" applyProtection="0"/>
    <xf numFmtId="0" fontId="49" fillId="0" borderId="0" applyNumberFormat="0" applyFill="0" applyBorder="0" applyAlignment="0" applyProtection="0"/>
    <xf numFmtId="0" fontId="50" fillId="10" borderId="0" applyNumberFormat="0" applyBorder="0" applyAlignment="0" applyProtection="0"/>
  </cellStyleXfs>
  <cellXfs count="461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10" fillId="2" borderId="0" xfId="0" applyFont="1" applyFill="1" applyBorder="1"/>
    <xf numFmtId="0" fontId="4" fillId="2" borderId="0" xfId="0" applyFont="1" applyFill="1" applyBorder="1"/>
    <xf numFmtId="0" fontId="6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/>
    <xf numFmtId="0" fontId="12" fillId="2" borderId="0" xfId="0" applyFont="1" applyFill="1"/>
    <xf numFmtId="0" fontId="12" fillId="2" borderId="0" xfId="0" applyFont="1" applyFill="1" applyBorder="1"/>
    <xf numFmtId="0" fontId="1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2" borderId="0" xfId="0" applyFont="1" applyFill="1"/>
    <xf numFmtId="0" fontId="14" fillId="2" borderId="0" xfId="0" applyFont="1" applyFill="1" applyBorder="1"/>
    <xf numFmtId="0" fontId="3" fillId="2" borderId="0" xfId="0" applyFont="1" applyFill="1" applyBorder="1" applyAlignment="1">
      <alignment horizontal="center" vertical="top" wrapText="1"/>
    </xf>
    <xf numFmtId="0" fontId="4" fillId="2" borderId="1" xfId="0" applyFont="1" applyFill="1" applyBorder="1"/>
    <xf numFmtId="0" fontId="2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2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10" fillId="2" borderId="0" xfId="0" applyFont="1" applyFill="1"/>
    <xf numFmtId="0" fontId="4" fillId="2" borderId="3" xfId="0" applyFont="1" applyFill="1" applyBorder="1"/>
    <xf numFmtId="0" fontId="10" fillId="2" borderId="2" xfId="0" applyFont="1" applyFill="1" applyBorder="1"/>
    <xf numFmtId="0" fontId="10" fillId="2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/>
    <xf numFmtId="0" fontId="8" fillId="2" borderId="2" xfId="0" applyFont="1" applyFill="1" applyBorder="1" applyAlignment="1"/>
    <xf numFmtId="0" fontId="8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textRotation="90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0" xfId="0" applyFont="1" applyFill="1" applyBorder="1" applyAlignment="1">
      <alignment horizontal="center" vertical="center" textRotation="90" wrapText="1"/>
    </xf>
    <xf numFmtId="0" fontId="14" fillId="2" borderId="0" xfId="0" applyFont="1" applyFill="1" applyAlignment="1">
      <alignment textRotation="90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4" fillId="2" borderId="10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/>
    </xf>
    <xf numFmtId="0" fontId="0" fillId="0" borderId="0" xfId="0" applyAlignment="1">
      <alignment wrapText="1"/>
    </xf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0" fontId="16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center" vertical="center"/>
    </xf>
    <xf numFmtId="0" fontId="22" fillId="6" borderId="1" xfId="2" applyFont="1" applyFill="1" applyBorder="1" applyAlignment="1">
      <alignment horizontal="center" vertical="center"/>
    </xf>
    <xf numFmtId="0" fontId="22" fillId="6" borderId="0" xfId="2" applyFont="1" applyFill="1"/>
    <xf numFmtId="0" fontId="22" fillId="6" borderId="2" xfId="2" applyFont="1" applyFill="1" applyBorder="1" applyAlignment="1">
      <alignment horizontal="center" vertical="center"/>
    </xf>
    <xf numFmtId="0" fontId="23" fillId="6" borderId="16" xfId="1" applyFont="1" applyFill="1"/>
    <xf numFmtId="0" fontId="23" fillId="6" borderId="16" xfId="1" applyFont="1" applyFill="1" applyAlignment="1">
      <alignment horizontal="center" vertical="center"/>
    </xf>
    <xf numFmtId="0" fontId="23" fillId="6" borderId="16" xfId="1" applyFont="1" applyFill="1" applyAlignment="1">
      <alignment horizontal="center" vertical="center" wrapText="1"/>
    </xf>
    <xf numFmtId="0" fontId="20" fillId="6" borderId="16" xfId="1" applyFill="1"/>
    <xf numFmtId="0" fontId="4" fillId="6" borderId="0" xfId="0" applyFont="1" applyFill="1"/>
    <xf numFmtId="0" fontId="14" fillId="6" borderId="0" xfId="0" applyFont="1" applyFill="1"/>
    <xf numFmtId="0" fontId="23" fillId="6" borderId="16" xfId="1" applyFont="1" applyFill="1" applyAlignment="1">
      <alignment vertical="center"/>
    </xf>
    <xf numFmtId="0" fontId="3" fillId="6" borderId="1" xfId="0" applyFont="1" applyFill="1" applyBorder="1" applyAlignment="1">
      <alignment horizontal="center" vertical="top" wrapText="1"/>
    </xf>
    <xf numFmtId="0" fontId="2" fillId="6" borderId="1" xfId="2" applyFont="1" applyFill="1" applyBorder="1" applyAlignment="1">
      <alignment vertical="top" wrapText="1"/>
    </xf>
    <xf numFmtId="0" fontId="2" fillId="6" borderId="16" xfId="1" applyFont="1" applyFill="1" applyAlignment="1">
      <alignment horizontal="center" vertical="center"/>
    </xf>
    <xf numFmtId="0" fontId="2" fillId="6" borderId="17" xfId="1" applyFont="1" applyFill="1" applyBorder="1" applyAlignment="1">
      <alignment horizontal="center" vertical="center"/>
    </xf>
    <xf numFmtId="0" fontId="2" fillId="6" borderId="16" xfId="1" applyFont="1" applyFill="1" applyAlignment="1">
      <alignment vertical="center"/>
    </xf>
    <xf numFmtId="0" fontId="26" fillId="6" borderId="1" xfId="2" applyFont="1" applyFill="1" applyBorder="1" applyAlignment="1">
      <alignment horizontal="center" vertical="center"/>
    </xf>
    <xf numFmtId="0" fontId="23" fillId="6" borderId="17" xfId="1" applyFont="1" applyFill="1" applyBorder="1" applyAlignment="1">
      <alignment horizontal="center" vertical="center"/>
    </xf>
    <xf numFmtId="0" fontId="23" fillId="6" borderId="18" xfId="1" applyFont="1" applyFill="1" applyBorder="1" applyAlignment="1">
      <alignment horizontal="center" vertical="center"/>
    </xf>
    <xf numFmtId="4" fontId="2" fillId="6" borderId="16" xfId="1" applyNumberFormat="1" applyFont="1" applyFill="1" applyAlignment="1">
      <alignment horizontal="center" vertical="center"/>
    </xf>
    <xf numFmtId="0" fontId="4" fillId="6" borderId="1" xfId="0" applyFont="1" applyFill="1" applyBorder="1"/>
    <xf numFmtId="0" fontId="4" fillId="6" borderId="1" xfId="0" applyFont="1" applyFill="1" applyBorder="1" applyAlignment="1">
      <alignment horizontal="center" vertical="center"/>
    </xf>
    <xf numFmtId="0" fontId="14" fillId="6" borderId="0" xfId="0" applyFont="1" applyFill="1" applyBorder="1"/>
    <xf numFmtId="0" fontId="14" fillId="6" borderId="1" xfId="0" applyFont="1" applyFill="1" applyBorder="1"/>
    <xf numFmtId="0" fontId="4" fillId="6" borderId="6" xfId="0" applyFont="1" applyFill="1" applyBorder="1" applyAlignment="1">
      <alignment horizontal="center" vertical="center"/>
    </xf>
    <xf numFmtId="0" fontId="14" fillId="6" borderId="3" xfId="0" applyFont="1" applyFill="1" applyBorder="1"/>
    <xf numFmtId="0" fontId="26" fillId="6" borderId="10" xfId="2" applyFont="1" applyFill="1" applyBorder="1" applyAlignment="1">
      <alignment horizontal="center" vertical="center"/>
    </xf>
    <xf numFmtId="0" fontId="2" fillId="6" borderId="19" xfId="1" applyFont="1" applyFill="1" applyBorder="1" applyAlignment="1">
      <alignment vertical="top" wrapText="1"/>
    </xf>
    <xf numFmtId="0" fontId="4" fillId="6" borderId="3" xfId="0" applyFont="1" applyFill="1" applyBorder="1"/>
    <xf numFmtId="0" fontId="10" fillId="6" borderId="0" xfId="0" applyFont="1" applyFill="1" applyBorder="1"/>
    <xf numFmtId="0" fontId="10" fillId="6" borderId="1" xfId="0" applyFont="1" applyFill="1" applyBorder="1"/>
    <xf numFmtId="0" fontId="8" fillId="6" borderId="1" xfId="0" applyFont="1" applyFill="1" applyBorder="1"/>
    <xf numFmtId="0" fontId="8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/>
    </xf>
    <xf numFmtId="0" fontId="10" fillId="6" borderId="0" xfId="0" applyFont="1" applyFill="1"/>
    <xf numFmtId="0" fontId="2" fillId="6" borderId="18" xfId="1" applyFont="1" applyFill="1" applyBorder="1" applyAlignment="1">
      <alignment vertical="center"/>
    </xf>
    <xf numFmtId="0" fontId="2" fillId="6" borderId="18" xfId="1" applyFont="1" applyFill="1" applyBorder="1" applyAlignment="1">
      <alignment horizontal="center" vertical="center"/>
    </xf>
    <xf numFmtId="0" fontId="25" fillId="6" borderId="1" xfId="0" applyFont="1" applyFill="1" applyBorder="1" applyAlignment="1">
      <alignment vertical="top" wrapText="1"/>
    </xf>
    <xf numFmtId="0" fontId="10" fillId="6" borderId="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4" fillId="6" borderId="10" xfId="0" applyFont="1" applyFill="1" applyBorder="1"/>
    <xf numFmtId="0" fontId="4" fillId="6" borderId="10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0" fontId="4" fillId="6" borderId="0" xfId="0" applyFont="1" applyFill="1" applyBorder="1"/>
    <xf numFmtId="0" fontId="2" fillId="6" borderId="1" xfId="0" applyFont="1" applyFill="1" applyBorder="1" applyAlignment="1">
      <alignment horizontal="center" vertical="center"/>
    </xf>
    <xf numFmtId="0" fontId="2" fillId="6" borderId="1" xfId="2" applyFont="1" applyFill="1" applyBorder="1" applyAlignment="1">
      <alignment horizontal="center" vertical="center"/>
    </xf>
    <xf numFmtId="0" fontId="29" fillId="6" borderId="20" xfId="1" applyFont="1" applyFill="1" applyBorder="1" applyAlignment="1">
      <alignment vertical="center"/>
    </xf>
    <xf numFmtId="0" fontId="29" fillId="6" borderId="20" xfId="1" applyFont="1" applyFill="1" applyBorder="1" applyAlignment="1">
      <alignment horizontal="center" vertical="center"/>
    </xf>
    <xf numFmtId="0" fontId="29" fillId="6" borderId="21" xfId="1" applyFont="1" applyFill="1" applyBorder="1" applyAlignment="1">
      <alignment horizontal="center" vertical="center"/>
    </xf>
    <xf numFmtId="0" fontId="8" fillId="6" borderId="10" xfId="0" applyFont="1" applyFill="1" applyBorder="1"/>
    <xf numFmtId="0" fontId="8" fillId="6" borderId="10" xfId="0" applyFont="1" applyFill="1" applyBorder="1" applyAlignment="1">
      <alignment horizontal="center" vertical="center"/>
    </xf>
    <xf numFmtId="0" fontId="29" fillId="6" borderId="1" xfId="1" applyFont="1" applyFill="1" applyBorder="1" applyAlignment="1">
      <alignment vertical="center"/>
    </xf>
    <xf numFmtId="0" fontId="29" fillId="6" borderId="1" xfId="1" applyFont="1" applyFill="1" applyBorder="1" applyAlignment="1">
      <alignment horizontal="center" vertical="center"/>
    </xf>
    <xf numFmtId="0" fontId="20" fillId="6" borderId="20" xfId="1" applyFill="1" applyBorder="1"/>
    <xf numFmtId="0" fontId="8" fillId="6" borderId="11" xfId="0" applyFont="1" applyFill="1" applyBorder="1"/>
    <xf numFmtId="0" fontId="8" fillId="6" borderId="11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/>
    </xf>
    <xf numFmtId="0" fontId="20" fillId="6" borderId="1" xfId="1" applyFill="1" applyBorder="1"/>
    <xf numFmtId="0" fontId="20" fillId="6" borderId="10" xfId="1" applyFill="1" applyBorder="1"/>
    <xf numFmtId="0" fontId="20" fillId="6" borderId="5" xfId="1" applyFill="1" applyBorder="1"/>
    <xf numFmtId="0" fontId="29" fillId="6" borderId="10" xfId="1" applyFont="1" applyFill="1" applyBorder="1" applyAlignment="1">
      <alignment vertical="center"/>
    </xf>
    <xf numFmtId="0" fontId="29" fillId="6" borderId="10" xfId="1" applyFont="1" applyFill="1" applyBorder="1" applyAlignment="1">
      <alignment horizontal="center" vertical="center"/>
    </xf>
    <xf numFmtId="0" fontId="27" fillId="6" borderId="10" xfId="1" applyFont="1" applyFill="1" applyBorder="1" applyAlignment="1">
      <alignment horizontal="center" vertical="center"/>
    </xf>
    <xf numFmtId="0" fontId="4" fillId="6" borderId="5" xfId="0" applyFont="1" applyFill="1" applyBorder="1"/>
    <xf numFmtId="0" fontId="1" fillId="6" borderId="10" xfId="0" applyFont="1" applyFill="1" applyBorder="1"/>
    <xf numFmtId="0" fontId="2" fillId="6" borderId="10" xfId="0" applyFont="1" applyFill="1" applyBorder="1" applyAlignment="1">
      <alignment vertical="center"/>
    </xf>
    <xf numFmtId="0" fontId="4" fillId="6" borderId="6" xfId="0" applyFont="1" applyFill="1" applyBorder="1"/>
    <xf numFmtId="0" fontId="14" fillId="6" borderId="6" xfId="0" applyFont="1" applyFill="1" applyBorder="1" applyAlignment="1">
      <alignment horizontal="center" vertical="center"/>
    </xf>
    <xf numFmtId="0" fontId="2" fillId="6" borderId="1" xfId="1" applyFont="1" applyFill="1" applyBorder="1" applyAlignment="1">
      <alignment vertical="top" wrapText="1"/>
    </xf>
    <xf numFmtId="0" fontId="4" fillId="6" borderId="13" xfId="0" applyFont="1" applyFill="1" applyBorder="1"/>
    <xf numFmtId="0" fontId="2" fillId="6" borderId="1" xfId="1" applyFont="1" applyFill="1" applyBorder="1" applyAlignment="1">
      <alignment wrapText="1"/>
    </xf>
    <xf numFmtId="0" fontId="23" fillId="6" borderId="22" xfId="1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vertical="center"/>
    </xf>
    <xf numFmtId="0" fontId="23" fillId="6" borderId="16" xfId="1" applyNumberFormat="1" applyFont="1" applyFill="1" applyAlignment="1">
      <alignment horizontal="center" vertical="center" wrapText="1"/>
    </xf>
    <xf numFmtId="0" fontId="4" fillId="6" borderId="1" xfId="0" applyFont="1" applyFill="1" applyBorder="1" applyAlignment="1">
      <alignment vertical="center"/>
    </xf>
    <xf numFmtId="0" fontId="4" fillId="6" borderId="2" xfId="0" applyFont="1" applyFill="1" applyBorder="1"/>
    <xf numFmtId="0" fontId="18" fillId="6" borderId="1" xfId="0" applyFont="1" applyFill="1" applyBorder="1" applyAlignment="1">
      <alignment wrapText="1"/>
    </xf>
    <xf numFmtId="4" fontId="2" fillId="6" borderId="1" xfId="0" applyNumberFormat="1" applyFont="1" applyFill="1" applyBorder="1" applyAlignment="1">
      <alignment vertical="center" wrapText="1"/>
    </xf>
    <xf numFmtId="4" fontId="3" fillId="6" borderId="1" xfId="0" applyNumberFormat="1" applyFont="1" applyFill="1" applyBorder="1" applyAlignment="1">
      <alignment vertical="center" wrapText="1"/>
    </xf>
    <xf numFmtId="4" fontId="3" fillId="6" borderId="3" xfId="0" applyNumberFormat="1" applyFont="1" applyFill="1" applyBorder="1" applyAlignment="1">
      <alignment vertical="center" wrapText="1"/>
    </xf>
    <xf numFmtId="3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top" wrapText="1"/>
    </xf>
    <xf numFmtId="0" fontId="28" fillId="6" borderId="16" xfId="1" applyNumberFormat="1" applyFont="1" applyFill="1" applyAlignment="1">
      <alignment horizontal="center" vertical="center" wrapText="1"/>
    </xf>
    <xf numFmtId="0" fontId="2" fillId="6" borderId="10" xfId="0" applyFont="1" applyFill="1" applyBorder="1" applyAlignment="1">
      <alignment vertical="top" wrapText="1"/>
    </xf>
    <xf numFmtId="0" fontId="28" fillId="6" borderId="9" xfId="1" applyFont="1" applyFill="1" applyBorder="1" applyAlignment="1">
      <alignment horizontal="center" vertical="center" wrapText="1"/>
    </xf>
    <xf numFmtId="0" fontId="2" fillId="6" borderId="16" xfId="1" applyFont="1" applyFill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8" fillId="7" borderId="16" xfId="1" applyNumberFormat="1" applyFont="1" applyFill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 vertical="center" wrapText="1"/>
    </xf>
    <xf numFmtId="165" fontId="2" fillId="7" borderId="1" xfId="0" applyNumberFormat="1" applyFont="1" applyFill="1" applyBorder="1" applyAlignment="1">
      <alignment horizontal="center" vertical="center" wrapText="1"/>
    </xf>
    <xf numFmtId="0" fontId="27" fillId="6" borderId="16" xfId="1" applyFont="1" applyFill="1" applyAlignment="1">
      <alignment vertical="center"/>
    </xf>
    <xf numFmtId="0" fontId="52" fillId="6" borderId="16" xfId="1" applyFont="1" applyFill="1"/>
    <xf numFmtId="0" fontId="55" fillId="6" borderId="0" xfId="0" applyFont="1" applyFill="1" applyBorder="1"/>
    <xf numFmtId="0" fontId="4" fillId="7" borderId="6" xfId="0" applyFont="1" applyFill="1" applyBorder="1" applyAlignment="1">
      <alignment horizontal="center" vertical="center"/>
    </xf>
    <xf numFmtId="164" fontId="4" fillId="7" borderId="1" xfId="0" applyNumberFormat="1" applyFont="1" applyFill="1" applyBorder="1" applyAlignment="1">
      <alignment horizontal="center" vertical="center"/>
    </xf>
    <xf numFmtId="0" fontId="56" fillId="6" borderId="16" xfId="1" applyFont="1" applyFill="1" applyAlignment="1">
      <alignment horizontal="center"/>
    </xf>
    <xf numFmtId="0" fontId="8" fillId="6" borderId="16" xfId="1" applyFont="1" applyFill="1" applyAlignment="1">
      <alignment horizontal="center"/>
    </xf>
    <xf numFmtId="0" fontId="2" fillId="7" borderId="10" xfId="0" applyFont="1" applyFill="1" applyBorder="1" applyAlignment="1">
      <alignment horizontal="center" vertical="center" wrapText="1"/>
    </xf>
    <xf numFmtId="0" fontId="2" fillId="7" borderId="1" xfId="0" applyNumberFormat="1" applyFont="1" applyFill="1" applyBorder="1" applyAlignment="1">
      <alignment horizontal="center" vertical="center"/>
    </xf>
    <xf numFmtId="4" fontId="2" fillId="7" borderId="16" xfId="1" applyNumberFormat="1" applyFont="1" applyFill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164" fontId="2" fillId="7" borderId="10" xfId="0" applyNumberFormat="1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56" fillId="6" borderId="1" xfId="1" applyFont="1" applyFill="1" applyBorder="1" applyAlignment="1">
      <alignment horizontal="center"/>
    </xf>
    <xf numFmtId="0" fontId="1" fillId="6" borderId="1" xfId="1" applyFont="1" applyFill="1" applyBorder="1" applyAlignment="1">
      <alignment horizontal="center"/>
    </xf>
    <xf numFmtId="0" fontId="56" fillId="6" borderId="10" xfId="1" applyFont="1" applyFill="1" applyBorder="1" applyAlignment="1">
      <alignment horizontal="center"/>
    </xf>
    <xf numFmtId="0" fontId="56" fillId="6" borderId="5" xfId="1" applyFont="1" applyFill="1" applyBorder="1" applyAlignment="1">
      <alignment horizontal="center"/>
    </xf>
    <xf numFmtId="0" fontId="1" fillId="6" borderId="10" xfId="1" applyFont="1" applyFill="1" applyBorder="1" applyAlignment="1">
      <alignment horizontal="center"/>
    </xf>
    <xf numFmtId="0" fontId="8" fillId="6" borderId="5" xfId="0" applyFont="1" applyFill="1" applyBorder="1" applyAlignment="1">
      <alignment horizontal="center"/>
    </xf>
    <xf numFmtId="0" fontId="8" fillId="6" borderId="10" xfId="0" applyFont="1" applyFill="1" applyBorder="1" applyAlignment="1">
      <alignment horizontal="center"/>
    </xf>
    <xf numFmtId="164" fontId="2" fillId="7" borderId="1" xfId="0" applyNumberFormat="1" applyFont="1" applyFill="1" applyBorder="1" applyAlignment="1">
      <alignment horizontal="center" vertical="center"/>
    </xf>
    <xf numFmtId="164" fontId="2" fillId="7" borderId="11" xfId="0" applyNumberFormat="1" applyFont="1" applyFill="1" applyBorder="1" applyAlignment="1">
      <alignment horizontal="center" vertical="center"/>
    </xf>
    <xf numFmtId="0" fontId="28" fillId="7" borderId="18" xfId="1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/>
    </xf>
    <xf numFmtId="4" fontId="4" fillId="6" borderId="10" xfId="0" applyNumberFormat="1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vertical="top" wrapText="1"/>
    </xf>
    <xf numFmtId="164" fontId="23" fillId="6" borderId="18" xfId="1" applyNumberFormat="1" applyFont="1" applyFill="1" applyBorder="1" applyAlignment="1">
      <alignment horizontal="center" vertical="center"/>
    </xf>
    <xf numFmtId="4" fontId="4" fillId="6" borderId="1" xfId="0" applyNumberFormat="1" applyFont="1" applyFill="1" applyBorder="1"/>
    <xf numFmtId="2" fontId="23" fillId="6" borderId="16" xfId="1" applyNumberFormat="1" applyFont="1" applyFill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/>
    </xf>
    <xf numFmtId="1" fontId="27" fillId="6" borderId="5" xfId="1" applyNumberFormat="1" applyFont="1" applyFill="1" applyBorder="1" applyAlignment="1">
      <alignment horizontal="center" vertical="center"/>
    </xf>
    <xf numFmtId="4" fontId="27" fillId="6" borderId="16" xfId="1" applyNumberFormat="1" applyFont="1" applyFill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4" fontId="59" fillId="7" borderId="1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53" fillId="6" borderId="0" xfId="0" applyFont="1" applyFill="1" applyAlignment="1">
      <alignment vertical="center"/>
    </xf>
    <xf numFmtId="0" fontId="53" fillId="6" borderId="1" xfId="0" applyFont="1" applyFill="1" applyBorder="1" applyAlignment="1">
      <alignment vertical="center"/>
    </xf>
    <xf numFmtId="0" fontId="53" fillId="6" borderId="2" xfId="0" applyFont="1" applyFill="1" applyBorder="1" applyAlignment="1">
      <alignment vertical="center"/>
    </xf>
    <xf numFmtId="0" fontId="54" fillId="6" borderId="1" xfId="0" applyFont="1" applyFill="1" applyBorder="1" applyAlignment="1">
      <alignment vertical="center"/>
    </xf>
    <xf numFmtId="0" fontId="54" fillId="6" borderId="1" xfId="0" applyFont="1" applyFill="1" applyBorder="1" applyAlignment="1">
      <alignment horizontal="center" vertical="center"/>
    </xf>
    <xf numFmtId="0" fontId="53" fillId="6" borderId="1" xfId="0" applyFont="1" applyFill="1" applyBorder="1" applyAlignment="1">
      <alignment horizontal="center" vertical="center" wrapText="1"/>
    </xf>
    <xf numFmtId="4" fontId="59" fillId="6" borderId="1" xfId="0" applyNumberFormat="1" applyFont="1" applyFill="1" applyBorder="1" applyAlignment="1">
      <alignment horizontal="center" vertical="center" wrapText="1"/>
    </xf>
    <xf numFmtId="0" fontId="53" fillId="6" borderId="1" xfId="0" applyFont="1" applyFill="1" applyBorder="1" applyAlignment="1">
      <alignment vertical="center" wrapText="1"/>
    </xf>
    <xf numFmtId="0" fontId="55" fillId="6" borderId="0" xfId="0" applyFont="1" applyFill="1" applyAlignment="1">
      <alignment vertical="center"/>
    </xf>
    <xf numFmtId="0" fontId="8" fillId="6" borderId="1" xfId="0" applyFont="1" applyFill="1" applyBorder="1" applyAlignment="1">
      <alignment vertical="center"/>
    </xf>
    <xf numFmtId="0" fontId="51" fillId="6" borderId="1" xfId="0" applyFont="1" applyFill="1" applyBorder="1"/>
    <xf numFmtId="0" fontId="51" fillId="6" borderId="2" xfId="0" applyFont="1" applyFill="1" applyBorder="1"/>
    <xf numFmtId="0" fontId="2" fillId="6" borderId="1" xfId="0" applyFont="1" applyFill="1" applyBorder="1" applyAlignment="1">
      <alignment vertical="center"/>
    </xf>
    <xf numFmtId="4" fontId="3" fillId="6" borderId="1" xfId="0" applyNumberFormat="1" applyFont="1" applyFill="1" applyBorder="1" applyAlignment="1">
      <alignment horizontal="center" vertical="center" wrapText="1"/>
    </xf>
    <xf numFmtId="4" fontId="3" fillId="6" borderId="3" xfId="0" applyNumberFormat="1" applyFont="1" applyFill="1" applyBorder="1" applyAlignment="1">
      <alignment horizontal="center" vertical="center" wrapText="1"/>
    </xf>
    <xf numFmtId="0" fontId="8" fillId="6" borderId="2" xfId="0" applyFont="1" applyFill="1" applyBorder="1"/>
    <xf numFmtId="0" fontId="25" fillId="6" borderId="0" xfId="0" applyFont="1" applyFill="1" applyAlignment="1">
      <alignment vertical="top" wrapText="1"/>
    </xf>
    <xf numFmtId="164" fontId="3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top"/>
    </xf>
    <xf numFmtId="0" fontId="18" fillId="6" borderId="1" xfId="0" applyFont="1" applyFill="1" applyBorder="1" applyAlignment="1">
      <alignment vertical="top" wrapText="1"/>
    </xf>
    <xf numFmtId="0" fontId="8" fillId="6" borderId="1" xfId="0" applyFont="1" applyFill="1" applyBorder="1" applyAlignment="1"/>
    <xf numFmtId="0" fontId="24" fillId="6" borderId="1" xfId="0" applyFont="1" applyFill="1" applyBorder="1" applyAlignment="1">
      <alignment vertical="top" wrapText="1"/>
    </xf>
    <xf numFmtId="165" fontId="3" fillId="6" borderId="1" xfId="0" applyNumberFormat="1" applyFont="1" applyFill="1" applyBorder="1" applyAlignment="1">
      <alignment horizontal="center" vertical="center" wrapText="1"/>
    </xf>
    <xf numFmtId="0" fontId="8" fillId="6" borderId="0" xfId="0" applyFont="1" applyFill="1"/>
    <xf numFmtId="0" fontId="8" fillId="6" borderId="1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 vertical="center"/>
    </xf>
    <xf numFmtId="0" fontId="25" fillId="6" borderId="1" xfId="0" applyFont="1" applyFill="1" applyBorder="1" applyAlignment="1">
      <alignment horizontal="left" vertical="top" wrapText="1"/>
    </xf>
    <xf numFmtId="0" fontId="18" fillId="6" borderId="1" xfId="0" applyFont="1" applyFill="1" applyBorder="1" applyAlignment="1">
      <alignment horizontal="left" vertical="top" wrapText="1"/>
    </xf>
    <xf numFmtId="4" fontId="4" fillId="6" borderId="1" xfId="0" applyNumberFormat="1" applyFont="1" applyFill="1" applyBorder="1" applyAlignment="1">
      <alignment horizontal="center" vertical="center"/>
    </xf>
    <xf numFmtId="0" fontId="4" fillId="6" borderId="1" xfId="0" applyNumberFormat="1" applyFont="1" applyFill="1" applyBorder="1" applyAlignment="1">
      <alignment horizontal="center" vertical="center"/>
    </xf>
    <xf numFmtId="0" fontId="4" fillId="6" borderId="3" xfId="0" applyNumberFormat="1" applyFont="1" applyFill="1" applyBorder="1" applyAlignment="1">
      <alignment horizontal="center" vertical="center"/>
    </xf>
    <xf numFmtId="4" fontId="4" fillId="6" borderId="1" xfId="0" applyNumberFormat="1" applyFont="1" applyFill="1" applyBorder="1" applyAlignment="1">
      <alignment horizontal="center"/>
    </xf>
    <xf numFmtId="0" fontId="8" fillId="6" borderId="2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4" fontId="4" fillId="6" borderId="6" xfId="0" applyNumberFormat="1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top"/>
    </xf>
    <xf numFmtId="0" fontId="2" fillId="6" borderId="1" xfId="0" applyNumberFormat="1" applyFont="1" applyFill="1" applyBorder="1" applyAlignment="1">
      <alignment vertical="top" wrapText="1"/>
    </xf>
    <xf numFmtId="0" fontId="8" fillId="6" borderId="2" xfId="0" applyFont="1" applyFill="1" applyBorder="1" applyAlignment="1">
      <alignment horizontal="center" vertical="center"/>
    </xf>
    <xf numFmtId="4" fontId="3" fillId="6" borderId="1" xfId="0" applyNumberFormat="1" applyFont="1" applyFill="1" applyBorder="1" applyAlignment="1">
      <alignment horizontal="center" vertical="top" wrapText="1"/>
    </xf>
    <xf numFmtId="0" fontId="8" fillId="6" borderId="2" xfId="0" applyFont="1" applyFill="1" applyBorder="1" applyAlignment="1"/>
    <xf numFmtId="0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top" wrapText="1"/>
    </xf>
    <xf numFmtId="4" fontId="2" fillId="6" borderId="1" xfId="0" applyNumberFormat="1" applyFont="1" applyFill="1" applyBorder="1" applyAlignment="1">
      <alignment horizontal="center" vertical="center"/>
    </xf>
    <xf numFmtId="4" fontId="3" fillId="6" borderId="10" xfId="0" applyNumberFormat="1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/>
    </xf>
    <xf numFmtId="1" fontId="4" fillId="6" borderId="1" xfId="0" applyNumberFormat="1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vertical="center"/>
    </xf>
    <xf numFmtId="0" fontId="4" fillId="6" borderId="1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10" fillId="6" borderId="3" xfId="0" applyFont="1" applyFill="1" applyBorder="1"/>
    <xf numFmtId="0" fontId="8" fillId="6" borderId="6" xfId="0" applyFont="1" applyFill="1" applyBorder="1" applyAlignment="1">
      <alignment horizontal="center"/>
    </xf>
    <xf numFmtId="0" fontId="8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 vertical="center" wrapText="1"/>
    </xf>
    <xf numFmtId="164" fontId="4" fillId="6" borderId="10" xfId="0" applyNumberFormat="1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4" fillId="6" borderId="10" xfId="0" applyNumberFormat="1" applyFont="1" applyFill="1" applyBorder="1" applyAlignment="1">
      <alignment horizontal="center" vertical="center"/>
    </xf>
    <xf numFmtId="0" fontId="2" fillId="6" borderId="6" xfId="0" applyFont="1" applyFill="1" applyBorder="1" applyAlignment="1">
      <alignment vertical="top" wrapText="1"/>
    </xf>
    <xf numFmtId="0" fontId="28" fillId="6" borderId="18" xfId="1" applyFont="1" applyFill="1" applyBorder="1" applyAlignment="1">
      <alignment horizontal="center" vertical="center" wrapText="1"/>
    </xf>
    <xf numFmtId="2" fontId="2" fillId="6" borderId="10" xfId="0" applyNumberFormat="1" applyFont="1" applyFill="1" applyBorder="1" applyAlignment="1">
      <alignment horizontal="center" vertical="center" wrapText="1"/>
    </xf>
    <xf numFmtId="0" fontId="10" fillId="6" borderId="10" xfId="0" applyFont="1" applyFill="1" applyBorder="1"/>
    <xf numFmtId="2" fontId="27" fillId="6" borderId="18" xfId="1" applyNumberFormat="1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/>
    </xf>
    <xf numFmtId="0" fontId="2" fillId="6" borderId="11" xfId="0" applyFont="1" applyFill="1" applyBorder="1" applyAlignment="1">
      <alignment vertical="center"/>
    </xf>
    <xf numFmtId="0" fontId="1" fillId="6" borderId="1" xfId="0" applyFont="1" applyFill="1" applyBorder="1"/>
    <xf numFmtId="0" fontId="25" fillId="6" borderId="0" xfId="0" applyFont="1" applyFill="1" applyAlignment="1">
      <alignment horizontal="left" vertical="top" wrapText="1"/>
    </xf>
    <xf numFmtId="164" fontId="2" fillId="6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2" fillId="6" borderId="16" xfId="1" applyFont="1" applyFill="1" applyAlignment="1">
      <alignment vertical="top" wrapText="1"/>
    </xf>
    <xf numFmtId="2" fontId="3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top" wrapText="1"/>
    </xf>
    <xf numFmtId="0" fontId="3" fillId="6" borderId="2" xfId="0" applyFont="1" applyFill="1" applyBorder="1" applyAlignment="1">
      <alignment horizontal="center" vertical="top" wrapText="1"/>
    </xf>
    <xf numFmtId="0" fontId="4" fillId="6" borderId="6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12" fontId="3" fillId="6" borderId="1" xfId="0" applyNumberFormat="1" applyFont="1" applyFill="1" applyBorder="1" applyAlignment="1">
      <alignment horizontal="center" vertical="center" wrapText="1"/>
    </xf>
    <xf numFmtId="0" fontId="23" fillId="6" borderId="18" xfId="1" applyFont="1" applyFill="1" applyBorder="1" applyAlignment="1">
      <alignment vertical="top"/>
    </xf>
    <xf numFmtId="0" fontId="23" fillId="6" borderId="18" xfId="1" applyFont="1" applyFill="1" applyBorder="1" applyAlignment="1">
      <alignment horizontal="center" vertical="top"/>
    </xf>
    <xf numFmtId="0" fontId="2" fillId="6" borderId="10" xfId="0" applyFont="1" applyFill="1" applyBorder="1" applyAlignment="1">
      <alignment wrapText="1"/>
    </xf>
    <xf numFmtId="0" fontId="2" fillId="6" borderId="1" xfId="0" applyFont="1" applyFill="1" applyBorder="1" applyAlignment="1">
      <alignment wrapText="1"/>
    </xf>
    <xf numFmtId="0" fontId="25" fillId="6" borderId="1" xfId="0" applyFont="1" applyFill="1" applyBorder="1"/>
    <xf numFmtId="165" fontId="4" fillId="6" borderId="11" xfId="0" applyNumberFormat="1" applyFont="1" applyFill="1" applyBorder="1" applyAlignment="1">
      <alignment horizontal="center" vertical="center"/>
    </xf>
    <xf numFmtId="0" fontId="25" fillId="6" borderId="10" xfId="0" applyFont="1" applyFill="1" applyBorder="1" applyAlignment="1">
      <alignment vertical="top" wrapText="1"/>
    </xf>
    <xf numFmtId="0" fontId="4" fillId="6" borderId="12" xfId="0" applyFont="1" applyFill="1" applyBorder="1" applyAlignment="1">
      <alignment horizontal="center" vertical="center"/>
    </xf>
    <xf numFmtId="0" fontId="8" fillId="6" borderId="0" xfId="0" applyFont="1" applyFill="1" applyAlignment="1">
      <alignment horizontal="center"/>
    </xf>
    <xf numFmtId="0" fontId="2" fillId="6" borderId="2" xfId="0" applyFont="1" applyFill="1" applyBorder="1" applyAlignment="1">
      <alignment vertical="top" wrapText="1"/>
    </xf>
    <xf numFmtId="0" fontId="57" fillId="6" borderId="1" xfId="0" applyFont="1" applyFill="1" applyBorder="1" applyAlignment="1">
      <alignment horizontal="center"/>
    </xf>
    <xf numFmtId="0" fontId="25" fillId="6" borderId="1" xfId="0" applyFont="1" applyFill="1" applyBorder="1" applyAlignment="1">
      <alignment wrapText="1"/>
    </xf>
    <xf numFmtId="0" fontId="4" fillId="6" borderId="11" xfId="0" applyFont="1" applyFill="1" applyBorder="1"/>
    <xf numFmtId="0" fontId="53" fillId="6" borderId="10" xfId="0" applyFont="1" applyFill="1" applyBorder="1"/>
    <xf numFmtId="0" fontId="53" fillId="6" borderId="10" xfId="0" applyFont="1" applyFill="1" applyBorder="1" applyAlignment="1">
      <alignment horizontal="center" vertical="center"/>
    </xf>
    <xf numFmtId="4" fontId="53" fillId="6" borderId="10" xfId="0" applyNumberFormat="1" applyFont="1" applyFill="1" applyBorder="1" applyAlignment="1">
      <alignment horizontal="center" vertical="center"/>
    </xf>
    <xf numFmtId="0" fontId="53" fillId="6" borderId="0" xfId="0" applyFont="1" applyFill="1" applyBorder="1"/>
    <xf numFmtId="0" fontId="25" fillId="6" borderId="0" xfId="0" applyFont="1" applyFill="1" applyAlignment="1">
      <alignment wrapText="1"/>
    </xf>
    <xf numFmtId="0" fontId="4" fillId="6" borderId="0" xfId="0" applyFont="1" applyFill="1" applyBorder="1" applyAlignment="1">
      <alignment horizontal="center" vertical="center"/>
    </xf>
    <xf numFmtId="4" fontId="61" fillId="7" borderId="1" xfId="0" applyNumberFormat="1" applyFont="1" applyFill="1" applyBorder="1" applyAlignment="1">
      <alignment horizontal="center" vertical="center" wrapText="1"/>
    </xf>
    <xf numFmtId="4" fontId="2" fillId="7" borderId="1" xfId="0" applyNumberFormat="1" applyFont="1" applyFill="1" applyBorder="1" applyAlignment="1">
      <alignment vertical="center" wrapText="1"/>
    </xf>
    <xf numFmtId="4" fontId="2" fillId="7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4" fontId="4" fillId="7" borderId="1" xfId="0" applyNumberFormat="1" applyFont="1" applyFill="1" applyBorder="1" applyAlignment="1">
      <alignment horizontal="center" vertical="center"/>
    </xf>
    <xf numFmtId="0" fontId="4" fillId="7" borderId="1" xfId="0" applyNumberFormat="1" applyFont="1" applyFill="1" applyBorder="1" applyAlignment="1">
      <alignment horizontal="center" vertical="center"/>
    </xf>
    <xf numFmtId="0" fontId="2" fillId="7" borderId="1" xfId="0" applyNumberFormat="1" applyFont="1" applyFill="1" applyBorder="1" applyAlignment="1">
      <alignment horizontal="center" vertical="center" wrapText="1"/>
    </xf>
    <xf numFmtId="4" fontId="2" fillId="7" borderId="1" xfId="0" applyNumberFormat="1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4" fontId="4" fillId="7" borderId="1" xfId="0" applyNumberFormat="1" applyFont="1" applyFill="1" applyBorder="1"/>
    <xf numFmtId="0" fontId="2" fillId="7" borderId="1" xfId="2" applyFont="1" applyFill="1" applyBorder="1" applyAlignment="1">
      <alignment horizontal="center" vertical="center"/>
    </xf>
    <xf numFmtId="0" fontId="2" fillId="7" borderId="1" xfId="0" applyFont="1" applyFill="1" applyBorder="1"/>
    <xf numFmtId="0" fontId="2" fillId="7" borderId="11" xfId="0" applyFont="1" applyFill="1" applyBorder="1" applyAlignment="1">
      <alignment horizontal="center" vertical="center"/>
    </xf>
    <xf numFmtId="0" fontId="53" fillId="7" borderId="10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60" fillId="7" borderId="0" xfId="0" applyFont="1" applyFill="1" applyAlignment="1">
      <alignment wrapText="1"/>
    </xf>
    <xf numFmtId="4" fontId="4" fillId="7" borderId="1" xfId="0" applyNumberFormat="1" applyFont="1" applyFill="1" applyBorder="1" applyAlignment="1">
      <alignment horizontal="center" vertical="center" wrapText="1"/>
    </xf>
    <xf numFmtId="0" fontId="4" fillId="6" borderId="8" xfId="0" applyFont="1" applyFill="1" applyBorder="1"/>
    <xf numFmtId="0" fontId="14" fillId="6" borderId="15" xfId="0" applyFont="1" applyFill="1" applyBorder="1"/>
    <xf numFmtId="0" fontId="58" fillId="30" borderId="1" xfId="0" applyFont="1" applyFill="1" applyBorder="1" applyAlignment="1">
      <alignment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5" fillId="6" borderId="2" xfId="0" applyFont="1" applyFill="1" applyBorder="1" applyAlignment="1">
      <alignment horizontal="left" vertical="top" wrapText="1"/>
    </xf>
    <xf numFmtId="0" fontId="25" fillId="6" borderId="2" xfId="0" applyFont="1" applyFill="1" applyBorder="1" applyAlignment="1">
      <alignment vertical="top" wrapText="1"/>
    </xf>
    <xf numFmtId="0" fontId="2" fillId="6" borderId="4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vertical="top" wrapText="1"/>
    </xf>
    <xf numFmtId="0" fontId="2" fillId="6" borderId="5" xfId="0" applyFont="1" applyFill="1" applyBorder="1" applyAlignment="1">
      <alignment vertical="top" wrapText="1"/>
    </xf>
    <xf numFmtId="0" fontId="2" fillId="6" borderId="32" xfId="1" applyFont="1" applyFill="1" applyBorder="1" applyAlignment="1">
      <alignment vertical="top" wrapText="1"/>
    </xf>
    <xf numFmtId="0" fontId="1" fillId="6" borderId="2" xfId="0" applyFont="1" applyFill="1" applyBorder="1" applyAlignment="1">
      <alignment vertical="top" wrapText="1"/>
    </xf>
    <xf numFmtId="0" fontId="2" fillId="6" borderId="33" xfId="1" applyFont="1" applyFill="1" applyBorder="1" applyAlignment="1">
      <alignment vertical="top" wrapText="1"/>
    </xf>
    <xf numFmtId="0" fontId="2" fillId="6" borderId="2" xfId="1" applyFont="1" applyFill="1" applyBorder="1" applyAlignment="1">
      <alignment vertical="top" wrapText="1"/>
    </xf>
    <xf numFmtId="0" fontId="2" fillId="6" borderId="5" xfId="0" applyFont="1" applyFill="1" applyBorder="1" applyAlignment="1">
      <alignment wrapText="1"/>
    </xf>
    <xf numFmtId="0" fontId="2" fillId="6" borderId="2" xfId="0" applyFont="1" applyFill="1" applyBorder="1" applyAlignment="1">
      <alignment wrapText="1"/>
    </xf>
    <xf numFmtId="0" fontId="25" fillId="6" borderId="2" xfId="0" applyFont="1" applyFill="1" applyBorder="1"/>
    <xf numFmtId="0" fontId="2" fillId="6" borderId="2" xfId="1" applyFont="1" applyFill="1" applyBorder="1" applyAlignment="1">
      <alignment wrapText="1"/>
    </xf>
    <xf numFmtId="0" fontId="25" fillId="6" borderId="5" xfId="0" applyFont="1" applyFill="1" applyBorder="1" applyAlignment="1">
      <alignment vertical="top" wrapText="1"/>
    </xf>
    <xf numFmtId="0" fontId="18" fillId="6" borderId="2" xfId="0" applyFont="1" applyFill="1" applyBorder="1" applyAlignment="1">
      <alignment horizontal="left" vertical="top" wrapText="1"/>
    </xf>
    <xf numFmtId="0" fontId="58" fillId="30" borderId="2" xfId="0" applyFont="1" applyFill="1" applyBorder="1" applyAlignment="1">
      <alignment vertical="center" wrapText="1"/>
    </xf>
    <xf numFmtId="0" fontId="2" fillId="6" borderId="2" xfId="0" applyFont="1" applyFill="1" applyBorder="1" applyAlignment="1">
      <alignment horizontal="left" vertical="top" wrapText="1"/>
    </xf>
    <xf numFmtId="0" fontId="12" fillId="2" borderId="1" xfId="0" applyFont="1" applyFill="1" applyBorder="1"/>
    <xf numFmtId="0" fontId="12" fillId="2" borderId="1" xfId="0" applyFont="1" applyFill="1" applyBorder="1" applyAlignment="1">
      <alignment horizontal="center" vertical="center"/>
    </xf>
    <xf numFmtId="0" fontId="60" fillId="7" borderId="0" xfId="0" applyFont="1" applyFill="1" applyAlignment="1">
      <alignment vertical="center" wrapText="1"/>
    </xf>
    <xf numFmtId="0" fontId="25" fillId="6" borderId="2" xfId="0" applyFont="1" applyFill="1" applyBorder="1" applyAlignment="1">
      <alignment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top" wrapText="1"/>
    </xf>
    <xf numFmtId="4" fontId="6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/>
    </xf>
    <xf numFmtId="165" fontId="2" fillId="6" borderId="1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/>
    </xf>
    <xf numFmtId="4" fontId="2" fillId="6" borderId="1" xfId="0" applyNumberFormat="1" applyFont="1" applyFill="1" applyBorder="1" applyAlignment="1">
      <alignment horizontal="center" vertical="top" wrapText="1"/>
    </xf>
    <xf numFmtId="164" fontId="2" fillId="6" borderId="10" xfId="0" applyNumberFormat="1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1" xfId="0" applyFont="1" applyFill="1" applyBorder="1"/>
    <xf numFmtId="164" fontId="2" fillId="6" borderId="8" xfId="0" applyNumberFormat="1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164" fontId="2" fillId="6" borderId="3" xfId="0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8" fillId="6" borderId="17" xfId="1" applyNumberFormat="1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/>
    </xf>
    <xf numFmtId="4" fontId="2" fillId="6" borderId="3" xfId="0" applyNumberFormat="1" applyFont="1" applyFill="1" applyBorder="1" applyAlignment="1">
      <alignment horizontal="center"/>
    </xf>
    <xf numFmtId="164" fontId="2" fillId="6" borderId="3" xfId="0" applyNumberFormat="1" applyFont="1" applyFill="1" applyBorder="1" applyAlignment="1">
      <alignment horizontal="center" vertical="center" wrapText="1"/>
    </xf>
    <xf numFmtId="164" fontId="2" fillId="6" borderId="15" xfId="0" applyNumberFormat="1" applyFont="1" applyFill="1" applyBorder="1" applyAlignment="1">
      <alignment horizontal="center" vertical="center"/>
    </xf>
    <xf numFmtId="0" fontId="2" fillId="6" borderId="3" xfId="2" applyFont="1" applyFill="1" applyBorder="1" applyAlignment="1">
      <alignment horizontal="center" vertical="center"/>
    </xf>
    <xf numFmtId="0" fontId="28" fillId="6" borderId="34" xfId="1" applyFont="1" applyFill="1" applyBorder="1" applyAlignment="1">
      <alignment horizontal="center" vertical="center"/>
    </xf>
    <xf numFmtId="164" fontId="2" fillId="6" borderId="8" xfId="0" applyNumberFormat="1" applyFont="1" applyFill="1" applyBorder="1" applyAlignment="1">
      <alignment horizontal="center" vertical="center"/>
    </xf>
    <xf numFmtId="0" fontId="2" fillId="6" borderId="3" xfId="0" applyFont="1" applyFill="1" applyBorder="1"/>
    <xf numFmtId="4" fontId="2" fillId="6" borderId="3" xfId="0" applyNumberFormat="1" applyFont="1" applyFill="1" applyBorder="1" applyAlignment="1">
      <alignment horizontal="center" vertical="center"/>
    </xf>
    <xf numFmtId="164" fontId="63" fillId="6" borderId="8" xfId="0" applyNumberFormat="1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8" fillId="6" borderId="1" xfId="0" applyFont="1" applyFill="1" applyBorder="1"/>
    <xf numFmtId="167" fontId="4" fillId="31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top" wrapText="1"/>
    </xf>
    <xf numFmtId="0" fontId="0" fillId="0" borderId="0" xfId="0" applyAlignment="1"/>
    <xf numFmtId="0" fontId="30" fillId="0" borderId="0" xfId="0" applyFont="1" applyAlignment="1">
      <alignment wrapText="1"/>
    </xf>
    <xf numFmtId="0" fontId="30" fillId="0" borderId="0" xfId="0" applyFont="1" applyAlignment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4" fillId="2" borderId="6" xfId="0" applyFont="1" applyFill="1" applyBorder="1" applyAlignment="1">
      <alignment horizontal="center" vertical="center" textRotation="90" wrapText="1"/>
    </xf>
    <xf numFmtId="0" fontId="4" fillId="2" borderId="10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7" xfId="0" applyFont="1" applyFill="1" applyBorder="1" applyAlignment="1">
      <alignment horizontal="center" vertical="center" textRotation="90" wrapText="1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textRotation="90" wrapText="1"/>
    </xf>
    <xf numFmtId="0" fontId="4" fillId="2" borderId="14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15" xfId="0" applyFont="1" applyFill="1" applyBorder="1" applyAlignment="1">
      <alignment horizontal="center" vertical="center" textRotation="90" wrapText="1"/>
    </xf>
    <xf numFmtId="0" fontId="4" fillId="2" borderId="0" xfId="0" applyFont="1" applyFill="1" applyBorder="1" applyAlignment="1">
      <alignment horizontal="center" vertical="center" textRotation="90" wrapText="1"/>
    </xf>
    <xf numFmtId="0" fontId="4" fillId="2" borderId="12" xfId="0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 textRotation="90" wrapText="1"/>
    </xf>
    <xf numFmtId="0" fontId="4" fillId="2" borderId="9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32" fillId="2" borderId="0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</cellXfs>
  <cellStyles count="4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" xfId="1" builtinId="21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" xfId="2" builtinId="28"/>
    <cellStyle name="Нейтральный 2" xfId="38"/>
    <cellStyle name="Обычный" xfId="0" builtinId="0"/>
    <cellStyle name="Обычный 2" xfId="3"/>
    <cellStyle name="Обычный 2 2" xfId="39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Хороший 2" xfId="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I303"/>
  <sheetViews>
    <sheetView topLeftCell="K15" zoomScale="75" zoomScaleNormal="75" workbookViewId="0">
      <selection activeCell="AG31" sqref="AG31"/>
    </sheetView>
  </sheetViews>
  <sheetFormatPr defaultRowHeight="15"/>
  <cols>
    <col min="1" max="1" width="4.7109375" hidden="1" customWidth="1"/>
    <col min="2" max="2" width="3.85546875" customWidth="1"/>
    <col min="3" max="3" width="4.28515625" customWidth="1"/>
    <col min="4" max="4" width="4.42578125" style="3" customWidth="1"/>
    <col min="5" max="6" width="3.85546875" style="3" customWidth="1"/>
    <col min="7" max="7" width="4.42578125" style="3" customWidth="1"/>
    <col min="8" max="8" width="5" style="3" customWidth="1"/>
    <col min="9" max="9" width="4.42578125" style="3" customWidth="1"/>
    <col min="10" max="18" width="4.42578125" customWidth="1"/>
    <col min="19" max="20" width="4" customWidth="1"/>
    <col min="21" max="22" width="4" style="15" customWidth="1"/>
    <col min="23" max="23" width="4.7109375" style="15" customWidth="1"/>
    <col min="24" max="28" width="4" style="15" customWidth="1"/>
    <col min="29" max="29" width="35.28515625" customWidth="1"/>
    <col min="30" max="30" width="20.28515625" customWidth="1"/>
    <col min="31" max="31" width="19.140625" customWidth="1"/>
    <col min="32" max="32" width="21.7109375" customWidth="1"/>
    <col min="33" max="33" width="12.5703125" customWidth="1"/>
    <col min="34" max="34" width="8" customWidth="1"/>
    <col min="35" max="35" width="28.7109375" customWidth="1"/>
    <col min="36" max="36" width="0.5703125" hidden="1" customWidth="1"/>
    <col min="37" max="37" width="9" hidden="1" customWidth="1"/>
    <col min="38" max="38" width="12.28515625" hidden="1" customWidth="1"/>
    <col min="39" max="39" width="12.28515625" customWidth="1"/>
    <col min="40" max="87" width="9.140625" style="1" customWidth="1"/>
  </cols>
  <sheetData>
    <row r="2" spans="2:42">
      <c r="AE2" s="396" t="s">
        <v>55</v>
      </c>
      <c r="AF2" s="397"/>
      <c r="AG2" s="397"/>
      <c r="AH2" s="397"/>
      <c r="AI2" s="397"/>
    </row>
    <row r="3" spans="2:42">
      <c r="AE3" s="397"/>
      <c r="AF3" s="397"/>
      <c r="AG3" s="397"/>
      <c r="AH3" s="397"/>
      <c r="AI3" s="397"/>
    </row>
    <row r="4" spans="2:42" ht="96" customHeight="1">
      <c r="AE4" s="397"/>
      <c r="AF4" s="397"/>
      <c r="AG4" s="397"/>
      <c r="AH4" s="397"/>
      <c r="AI4" s="397"/>
    </row>
    <row r="5" spans="2:42">
      <c r="AG5" s="78"/>
      <c r="AH5" s="78"/>
      <c r="AI5" s="78"/>
    </row>
    <row r="6" spans="2:42" ht="33" customHeight="1">
      <c r="B6" s="399" t="s">
        <v>56</v>
      </c>
      <c r="C6" s="398"/>
      <c r="D6" s="398"/>
      <c r="E6" s="398"/>
      <c r="F6" s="398"/>
      <c r="G6" s="398"/>
      <c r="H6" s="398"/>
      <c r="I6" s="398"/>
      <c r="J6" s="398"/>
      <c r="K6" s="398"/>
      <c r="L6" s="398"/>
      <c r="M6" s="398"/>
      <c r="N6" s="398"/>
      <c r="O6" s="398"/>
      <c r="P6" s="398"/>
      <c r="Q6" s="398"/>
      <c r="R6" s="398"/>
      <c r="S6" s="398"/>
      <c r="T6" s="398"/>
      <c r="U6" s="398"/>
      <c r="V6" s="398"/>
      <c r="W6" s="398"/>
      <c r="X6" s="398"/>
      <c r="Y6" s="398"/>
      <c r="Z6" s="398"/>
      <c r="AA6" s="398"/>
      <c r="AB6" s="398"/>
      <c r="AC6" s="398"/>
      <c r="AD6" s="398"/>
      <c r="AE6" s="398"/>
      <c r="AF6" s="398"/>
      <c r="AG6" s="398"/>
      <c r="AH6" s="398"/>
      <c r="AI6" s="398"/>
      <c r="AJ6" s="398"/>
      <c r="AK6" s="398"/>
      <c r="AL6" s="398"/>
      <c r="AN6"/>
      <c r="AO6"/>
      <c r="AP6"/>
    </row>
    <row r="7" spans="2:42" ht="36" customHeight="1">
      <c r="B7" s="81"/>
      <c r="C7" s="79"/>
      <c r="D7" s="399" t="s">
        <v>209</v>
      </c>
      <c r="E7" s="402"/>
      <c r="F7" s="402"/>
      <c r="G7" s="402"/>
      <c r="H7" s="402"/>
      <c r="I7" s="402"/>
      <c r="J7" s="402"/>
      <c r="K7" s="402"/>
      <c r="L7" s="402"/>
      <c r="M7" s="402"/>
      <c r="N7" s="402"/>
      <c r="O7" s="402"/>
      <c r="P7" s="402"/>
      <c r="Q7" s="402"/>
      <c r="R7" s="402"/>
      <c r="S7" s="402"/>
      <c r="T7" s="402"/>
      <c r="U7" s="402"/>
      <c r="V7" s="402"/>
      <c r="W7" s="402"/>
      <c r="X7" s="402"/>
      <c r="Y7" s="402"/>
      <c r="Z7" s="402"/>
      <c r="AA7" s="402"/>
      <c r="AB7" s="402"/>
      <c r="AC7" s="402"/>
      <c r="AD7" s="402"/>
      <c r="AE7" s="402"/>
      <c r="AF7" s="402"/>
      <c r="AG7" s="402"/>
      <c r="AH7" s="402"/>
      <c r="AI7" s="402"/>
      <c r="AJ7" s="402"/>
      <c r="AK7" s="402"/>
      <c r="AL7" s="402"/>
      <c r="AM7" s="402"/>
      <c r="AN7" s="402"/>
      <c r="AO7" s="402"/>
      <c r="AP7"/>
    </row>
    <row r="8" spans="2:42" ht="27" customHeight="1"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398" t="s">
        <v>266</v>
      </c>
      <c r="V8" s="398"/>
      <c r="W8" s="398"/>
      <c r="X8" s="398"/>
      <c r="Y8" s="398"/>
      <c r="Z8" s="398"/>
      <c r="AA8" s="398"/>
      <c r="AB8" s="398"/>
      <c r="AC8" s="398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</row>
    <row r="9" spans="2:42" ht="17.25" customHeight="1">
      <c r="B9" s="401" t="s">
        <v>43</v>
      </c>
      <c r="C9" s="401"/>
      <c r="D9" s="401"/>
      <c r="E9" s="401"/>
      <c r="F9" s="401"/>
      <c r="G9" s="401"/>
      <c r="H9" s="401"/>
      <c r="I9" s="401"/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1"/>
      <c r="Z9" s="401"/>
      <c r="AA9" s="401"/>
      <c r="AB9" s="401"/>
      <c r="AC9" s="401"/>
      <c r="AD9" s="401"/>
      <c r="AE9" s="401"/>
      <c r="AF9" s="401"/>
      <c r="AG9" s="401"/>
      <c r="AH9" s="401"/>
      <c r="AI9" s="401"/>
      <c r="AJ9" s="401"/>
      <c r="AK9" s="401"/>
      <c r="AL9" s="401"/>
      <c r="AN9"/>
      <c r="AO9"/>
      <c r="AP9"/>
    </row>
    <row r="10" spans="2:42" ht="22.5" customHeight="1">
      <c r="B10" s="399" t="s">
        <v>53</v>
      </c>
      <c r="C10" s="399"/>
      <c r="D10" s="399"/>
      <c r="E10" s="399"/>
      <c r="F10" s="399"/>
      <c r="G10" s="399"/>
      <c r="H10" s="399"/>
      <c r="I10" s="399"/>
      <c r="J10" s="399"/>
      <c r="K10" s="399"/>
      <c r="L10" s="399"/>
      <c r="M10" s="399"/>
      <c r="N10" s="399"/>
      <c r="O10" s="399"/>
      <c r="P10" s="399"/>
      <c r="Q10" s="399"/>
      <c r="R10" s="399"/>
      <c r="S10" s="399"/>
      <c r="T10" s="399"/>
      <c r="U10" s="399"/>
      <c r="V10" s="399"/>
      <c r="W10" s="399"/>
      <c r="X10" s="399"/>
      <c r="Y10" s="399"/>
      <c r="Z10" s="399"/>
      <c r="AA10" s="399"/>
      <c r="AB10" s="399"/>
      <c r="AC10" s="399"/>
      <c r="AD10" s="399"/>
      <c r="AE10" s="399"/>
      <c r="AF10" s="399"/>
      <c r="AG10" s="399"/>
      <c r="AH10" s="399"/>
      <c r="AI10" s="399"/>
      <c r="AJ10" s="399"/>
      <c r="AK10" s="399"/>
      <c r="AL10" s="399"/>
      <c r="AN10"/>
      <c r="AO10"/>
      <c r="AP10"/>
    </row>
    <row r="11" spans="2:42" ht="15" hidden="1" customHeight="1">
      <c r="B11" s="399"/>
      <c r="C11" s="399"/>
      <c r="D11" s="399"/>
      <c r="E11" s="399"/>
      <c r="F11" s="399"/>
      <c r="G11" s="399"/>
      <c r="H11" s="399"/>
      <c r="I11" s="399"/>
      <c r="J11" s="399"/>
      <c r="K11" s="399"/>
      <c r="L11" s="399"/>
      <c r="M11" s="399"/>
      <c r="N11" s="399"/>
      <c r="O11" s="399"/>
      <c r="P11" s="399"/>
      <c r="Q11" s="399"/>
      <c r="R11" s="399"/>
      <c r="S11" s="399"/>
      <c r="T11" s="399"/>
      <c r="U11" s="399"/>
      <c r="V11" s="399"/>
      <c r="W11" s="399"/>
      <c r="X11" s="399"/>
      <c r="Y11" s="399"/>
      <c r="Z11" s="399"/>
      <c r="AA11" s="399"/>
      <c r="AB11" s="399"/>
      <c r="AC11" s="399"/>
      <c r="AD11" s="399"/>
      <c r="AE11" s="399"/>
      <c r="AF11" s="399"/>
      <c r="AG11" s="399"/>
      <c r="AH11" s="399"/>
      <c r="AI11" s="399"/>
      <c r="AJ11" s="399"/>
      <c r="AK11" s="399"/>
      <c r="AL11" s="399"/>
      <c r="AN11"/>
      <c r="AO11"/>
      <c r="AP11"/>
    </row>
    <row r="12" spans="2:42" ht="18.75">
      <c r="B12" s="81"/>
      <c r="C12" s="81"/>
      <c r="D12" s="81"/>
      <c r="E12" s="81"/>
      <c r="F12" s="81"/>
      <c r="G12" s="81"/>
      <c r="H12" s="81"/>
      <c r="I12" s="81"/>
      <c r="J12" s="81"/>
      <c r="K12" s="399" t="s">
        <v>267</v>
      </c>
      <c r="L12" s="399"/>
      <c r="M12" s="399"/>
      <c r="N12" s="399"/>
      <c r="O12" s="399"/>
      <c r="P12" s="399"/>
      <c r="Q12" s="399"/>
      <c r="R12" s="399"/>
      <c r="S12" s="399"/>
      <c r="T12" s="399"/>
      <c r="U12" s="399"/>
      <c r="V12" s="399"/>
      <c r="W12" s="399"/>
      <c r="X12" s="399"/>
      <c r="Y12" s="399"/>
      <c r="Z12" s="399"/>
      <c r="AA12" s="399"/>
      <c r="AB12" s="399"/>
      <c r="AC12" s="399"/>
      <c r="AD12" s="399"/>
      <c r="AE12" s="399"/>
      <c r="AF12" s="399"/>
      <c r="AG12" s="399"/>
      <c r="AH12" s="81"/>
      <c r="AI12" s="81"/>
      <c r="AJ12" s="81"/>
      <c r="AK12" s="81"/>
      <c r="AL12" s="81"/>
      <c r="AN12"/>
      <c r="AO12"/>
      <c r="AP12"/>
    </row>
    <row r="13" spans="2:42" ht="18.75">
      <c r="B13" s="81"/>
      <c r="C13" s="81"/>
      <c r="D13" s="81"/>
      <c r="E13" s="81"/>
      <c r="F13" s="81"/>
      <c r="G13" s="81"/>
      <c r="H13" s="81"/>
      <c r="I13" s="81"/>
      <c r="J13" s="81"/>
      <c r="K13" s="400" t="s">
        <v>54</v>
      </c>
      <c r="L13" s="400"/>
      <c r="M13" s="400"/>
      <c r="N13" s="400"/>
      <c r="O13" s="400"/>
      <c r="P13" s="400"/>
      <c r="Q13" s="400"/>
      <c r="R13" s="400"/>
      <c r="S13" s="400"/>
      <c r="T13" s="400"/>
      <c r="U13" s="400"/>
      <c r="V13" s="400"/>
      <c r="W13" s="400"/>
      <c r="X13" s="400"/>
      <c r="Y13" s="400"/>
      <c r="Z13" s="400"/>
      <c r="AA13" s="400"/>
      <c r="AB13" s="400"/>
      <c r="AC13" s="400"/>
      <c r="AD13" s="400"/>
      <c r="AE13" s="400"/>
      <c r="AF13" s="400"/>
      <c r="AG13" s="400"/>
      <c r="AH13" s="81"/>
      <c r="AI13" s="81"/>
      <c r="AJ13" s="81"/>
      <c r="AK13" s="81"/>
      <c r="AL13" s="81"/>
      <c r="AN13"/>
      <c r="AO13"/>
      <c r="AP13"/>
    </row>
    <row r="14" spans="2:42" ht="19.5">
      <c r="B14" s="83" t="s">
        <v>44</v>
      </c>
      <c r="D14"/>
      <c r="E14" s="1"/>
      <c r="F14" s="1"/>
      <c r="G14" s="1"/>
      <c r="H14" s="1"/>
      <c r="I14" s="1"/>
      <c r="J14" s="1"/>
      <c r="U14"/>
      <c r="AC14" s="15"/>
      <c r="AD14" s="15"/>
      <c r="AE14" s="15"/>
      <c r="AG14" s="80"/>
      <c r="AH14" s="80"/>
      <c r="AI14" s="80"/>
      <c r="AJ14" s="80"/>
      <c r="AK14" s="80"/>
      <c r="AL14" s="80"/>
      <c r="AN14"/>
      <c r="AO14"/>
      <c r="AP14"/>
    </row>
    <row r="15" spans="2:42" ht="18.75">
      <c r="B15" s="394" t="s">
        <v>45</v>
      </c>
      <c r="C15" s="395"/>
      <c r="D15" s="395"/>
      <c r="E15" s="395"/>
      <c r="F15" s="395"/>
      <c r="G15" s="395"/>
      <c r="H15" s="395"/>
      <c r="I15" s="395"/>
      <c r="J15" s="395"/>
      <c r="K15" s="395"/>
      <c r="L15" s="395"/>
      <c r="M15" s="395"/>
      <c r="N15" s="395"/>
      <c r="O15" s="395"/>
      <c r="P15" s="395"/>
      <c r="Q15" s="395"/>
      <c r="R15" s="395"/>
      <c r="S15" s="395"/>
      <c r="T15" s="395"/>
      <c r="U15" s="395"/>
      <c r="V15" s="395"/>
      <c r="W15" s="395"/>
      <c r="X15" s="395"/>
      <c r="Y15" s="395"/>
      <c r="Z15" s="395"/>
      <c r="AA15" s="395"/>
      <c r="AB15" s="395"/>
      <c r="AC15" s="395"/>
      <c r="AD15" s="15"/>
      <c r="AE15" s="15"/>
      <c r="AG15" s="80"/>
      <c r="AH15" s="80"/>
      <c r="AI15" s="80"/>
      <c r="AJ15" s="80"/>
      <c r="AK15" s="80"/>
      <c r="AL15" s="80"/>
      <c r="AN15"/>
      <c r="AO15"/>
      <c r="AP15"/>
    </row>
    <row r="16" spans="2:42" ht="18.75">
      <c r="B16" s="394" t="s">
        <v>46</v>
      </c>
      <c r="C16" s="395"/>
      <c r="D16" s="395"/>
      <c r="E16" s="395"/>
      <c r="F16" s="395"/>
      <c r="G16" s="395"/>
      <c r="H16" s="395"/>
      <c r="I16" s="395"/>
      <c r="J16" s="395"/>
      <c r="K16" s="395"/>
      <c r="L16" s="395"/>
      <c r="M16" s="395"/>
      <c r="N16" s="395"/>
      <c r="O16" s="395"/>
      <c r="P16" s="395"/>
      <c r="Q16" s="395"/>
      <c r="R16" s="395"/>
      <c r="S16" s="395"/>
      <c r="T16" s="395"/>
      <c r="U16" s="395"/>
      <c r="V16" s="395"/>
      <c r="W16" s="395"/>
      <c r="X16" s="395"/>
      <c r="Y16" s="395"/>
      <c r="Z16" s="395"/>
      <c r="AA16" s="395"/>
      <c r="AB16" s="395"/>
      <c r="AC16" s="395"/>
      <c r="AD16" s="15"/>
      <c r="AE16" s="15"/>
      <c r="AG16" s="80"/>
      <c r="AH16" s="80"/>
      <c r="AI16" s="80"/>
      <c r="AJ16" s="80"/>
      <c r="AK16" s="80"/>
      <c r="AL16" s="80"/>
      <c r="AN16"/>
      <c r="AO16"/>
      <c r="AP16"/>
    </row>
    <row r="17" spans="1:45" ht="18.75">
      <c r="B17" s="394" t="s">
        <v>47</v>
      </c>
      <c r="C17" s="395"/>
      <c r="D17" s="395"/>
      <c r="E17" s="395"/>
      <c r="F17" s="395"/>
      <c r="G17" s="395"/>
      <c r="H17" s="395"/>
      <c r="I17" s="395"/>
      <c r="J17" s="395"/>
      <c r="K17" s="395"/>
      <c r="L17" s="395"/>
      <c r="M17" s="395"/>
      <c r="N17" s="395"/>
      <c r="O17" s="395"/>
      <c r="P17" s="395"/>
      <c r="Q17" s="395"/>
      <c r="R17" s="395"/>
      <c r="S17" s="395"/>
      <c r="T17" s="395"/>
      <c r="U17" s="395"/>
      <c r="V17" s="395"/>
      <c r="W17" s="395"/>
      <c r="X17" s="395"/>
      <c r="Y17" s="395"/>
      <c r="Z17" s="395"/>
      <c r="AA17" s="395"/>
      <c r="AB17" s="395"/>
      <c r="AC17" s="395"/>
      <c r="AD17" s="15"/>
      <c r="AE17" s="15"/>
      <c r="AG17" s="80"/>
      <c r="AH17" s="80"/>
      <c r="AI17" s="80"/>
      <c r="AJ17" s="80"/>
      <c r="AK17" s="80"/>
      <c r="AL17" s="80"/>
      <c r="AN17"/>
      <c r="AO17"/>
      <c r="AP17"/>
    </row>
    <row r="18" spans="1:45" ht="18.75">
      <c r="B18" s="394" t="s">
        <v>48</v>
      </c>
      <c r="C18" s="395"/>
      <c r="D18" s="395"/>
      <c r="E18" s="395"/>
      <c r="F18" s="395"/>
      <c r="G18" s="395"/>
      <c r="H18" s="395"/>
      <c r="I18" s="395"/>
      <c r="J18" s="395"/>
      <c r="K18" s="395"/>
      <c r="L18" s="395"/>
      <c r="M18" s="395"/>
      <c r="N18" s="395"/>
      <c r="O18" s="395"/>
      <c r="P18" s="395"/>
      <c r="Q18" s="395"/>
      <c r="R18" s="395"/>
      <c r="S18" s="395"/>
      <c r="T18" s="395"/>
      <c r="U18" s="395"/>
      <c r="V18" s="395"/>
      <c r="W18" s="395"/>
      <c r="X18" s="395"/>
      <c r="Y18" s="395"/>
      <c r="Z18" s="395"/>
      <c r="AA18" s="395"/>
      <c r="AB18" s="395"/>
      <c r="AC18" s="395"/>
      <c r="AD18" s="15"/>
      <c r="AE18" s="15"/>
      <c r="AG18" s="80"/>
      <c r="AH18" s="80"/>
      <c r="AI18" s="80"/>
      <c r="AJ18" s="80"/>
      <c r="AK18" s="80"/>
      <c r="AL18" s="80"/>
      <c r="AN18"/>
      <c r="AO18"/>
      <c r="AP18"/>
    </row>
    <row r="19" spans="1:45" ht="18.75">
      <c r="B19" s="394" t="s">
        <v>49</v>
      </c>
      <c r="C19" s="395"/>
      <c r="D19" s="395"/>
      <c r="E19" s="395"/>
      <c r="F19" s="395"/>
      <c r="G19" s="395"/>
      <c r="H19" s="395"/>
      <c r="I19" s="395"/>
      <c r="J19" s="395"/>
      <c r="K19" s="395"/>
      <c r="L19" s="395"/>
      <c r="M19" s="395"/>
      <c r="N19" s="395"/>
      <c r="O19" s="395"/>
      <c r="P19" s="395"/>
      <c r="Q19" s="395"/>
      <c r="R19" s="395"/>
      <c r="S19" s="395"/>
      <c r="T19" s="395"/>
      <c r="U19" s="395"/>
      <c r="V19" s="395"/>
      <c r="W19" s="395"/>
      <c r="X19" s="395"/>
      <c r="Y19" s="395"/>
      <c r="Z19" s="395"/>
      <c r="AA19" s="395"/>
      <c r="AB19" s="395"/>
      <c r="AC19" s="395"/>
      <c r="AD19" s="15"/>
      <c r="AE19" s="15"/>
      <c r="AG19" s="80"/>
      <c r="AH19" s="80"/>
      <c r="AI19" s="80"/>
      <c r="AJ19" s="80"/>
      <c r="AK19" s="80"/>
      <c r="AL19" s="80"/>
      <c r="AN19"/>
      <c r="AO19"/>
      <c r="AP19"/>
    </row>
    <row r="20" spans="1:45" ht="18.75">
      <c r="B20" s="394" t="s">
        <v>50</v>
      </c>
      <c r="C20" s="395"/>
      <c r="D20" s="395"/>
      <c r="E20" s="395"/>
      <c r="F20" s="395"/>
      <c r="G20" s="395"/>
      <c r="H20" s="395"/>
      <c r="I20" s="395"/>
      <c r="J20" s="395"/>
      <c r="K20" s="395"/>
      <c r="L20" s="395"/>
      <c r="M20" s="395"/>
      <c r="N20" s="395"/>
      <c r="O20" s="395"/>
      <c r="P20" s="395"/>
      <c r="Q20" s="395"/>
      <c r="R20" s="395"/>
      <c r="S20" s="395"/>
      <c r="T20" s="395"/>
      <c r="U20" s="395"/>
      <c r="V20" s="395"/>
      <c r="W20" s="395"/>
      <c r="X20" s="395"/>
      <c r="Y20" s="395"/>
      <c r="Z20" s="395"/>
      <c r="AA20" s="395"/>
      <c r="AB20" s="395"/>
      <c r="AC20" s="395"/>
      <c r="AD20" s="15"/>
      <c r="AE20" s="15"/>
      <c r="AG20" s="80"/>
      <c r="AH20" s="80"/>
      <c r="AI20" s="80"/>
      <c r="AJ20" s="80"/>
      <c r="AK20" s="80"/>
      <c r="AL20" s="80"/>
      <c r="AN20"/>
      <c r="AO20"/>
      <c r="AP20"/>
    </row>
    <row r="21" spans="1:45" ht="42" customHeight="1">
      <c r="B21" s="394" t="s">
        <v>51</v>
      </c>
      <c r="C21" s="395"/>
      <c r="D21" s="395"/>
      <c r="E21" s="395"/>
      <c r="F21" s="395"/>
      <c r="G21" s="395"/>
      <c r="H21" s="395"/>
      <c r="I21" s="395"/>
      <c r="J21" s="395"/>
      <c r="K21" s="395"/>
      <c r="L21" s="395"/>
      <c r="M21" s="395"/>
      <c r="N21" s="395"/>
      <c r="O21" s="395"/>
      <c r="P21" s="395"/>
      <c r="Q21" s="395"/>
      <c r="R21" s="395"/>
      <c r="S21" s="395"/>
      <c r="T21" s="395"/>
      <c r="U21" s="395"/>
      <c r="V21" s="395"/>
      <c r="W21" s="395"/>
      <c r="X21" s="395"/>
      <c r="Y21" s="395"/>
      <c r="Z21" s="395"/>
      <c r="AA21" s="395"/>
      <c r="AB21" s="395"/>
      <c r="AC21" s="395"/>
      <c r="AD21" s="15"/>
      <c r="AE21" s="15"/>
      <c r="AG21" s="80"/>
      <c r="AH21" s="80"/>
      <c r="AI21" s="80"/>
      <c r="AJ21" s="80"/>
      <c r="AK21" s="80"/>
      <c r="AL21" s="80"/>
      <c r="AN21"/>
      <c r="AO21"/>
      <c r="AP21"/>
    </row>
    <row r="22" spans="1:45" s="2" customFormat="1" ht="18.75">
      <c r="B22" s="4"/>
      <c r="C22" s="4"/>
      <c r="D22" s="415" t="s">
        <v>38</v>
      </c>
      <c r="E22" s="415"/>
      <c r="F22" s="415"/>
      <c r="G22" s="415"/>
      <c r="H22" s="415"/>
      <c r="I22" s="415"/>
      <c r="J22" s="415"/>
      <c r="K22" s="415"/>
      <c r="L22" s="415"/>
      <c r="M22" s="415"/>
      <c r="N22" s="415"/>
      <c r="O22" s="415"/>
      <c r="P22" s="415"/>
      <c r="Q22" s="415"/>
      <c r="R22" s="415"/>
      <c r="S22" s="415"/>
      <c r="T22" s="415"/>
      <c r="U22" s="415"/>
      <c r="V22" s="415"/>
      <c r="W22" s="415"/>
      <c r="X22" s="415"/>
      <c r="Y22" s="415"/>
      <c r="Z22" s="415"/>
      <c r="AA22" s="415"/>
      <c r="AB22" s="415"/>
      <c r="AC22" s="415"/>
      <c r="AD22" s="415"/>
      <c r="AE22" s="415"/>
      <c r="AF22" s="415"/>
      <c r="AG22" s="415"/>
      <c r="AH22" s="415"/>
      <c r="AI22" s="415"/>
      <c r="AJ22" s="415"/>
      <c r="AK22" s="415"/>
      <c r="AL22" s="415"/>
      <c r="AM22" s="50"/>
      <c r="AN22" s="6"/>
      <c r="AO22" s="7"/>
      <c r="AP22" s="7"/>
      <c r="AQ22" s="7"/>
      <c r="AR22" s="8"/>
      <c r="AS22" s="8"/>
    </row>
    <row r="23" spans="1:45" s="2" customFormat="1" ht="3.75" customHeight="1">
      <c r="B23" s="4"/>
      <c r="C23" s="4"/>
      <c r="D23" s="416"/>
      <c r="E23" s="416"/>
      <c r="F23" s="416"/>
      <c r="G23" s="416"/>
      <c r="H23" s="416"/>
      <c r="I23" s="416"/>
      <c r="J23" s="416"/>
      <c r="K23" s="416"/>
      <c r="L23" s="416"/>
      <c r="M23" s="416"/>
      <c r="N23" s="416"/>
      <c r="O23" s="416"/>
      <c r="P23" s="416"/>
      <c r="Q23" s="416"/>
      <c r="R23" s="416"/>
      <c r="S23" s="416"/>
      <c r="T23" s="416"/>
      <c r="U23" s="416"/>
      <c r="V23" s="416"/>
      <c r="W23" s="416"/>
      <c r="X23" s="416"/>
      <c r="Y23" s="416"/>
      <c r="Z23" s="416"/>
      <c r="AA23" s="416"/>
      <c r="AB23" s="416"/>
      <c r="AC23" s="416"/>
      <c r="AD23" s="416"/>
      <c r="AE23" s="416"/>
      <c r="AF23" s="416"/>
      <c r="AG23" s="416"/>
      <c r="AH23" s="416"/>
      <c r="AI23" s="416"/>
      <c r="AJ23" s="416"/>
      <c r="AK23" s="416"/>
      <c r="AL23" s="417"/>
      <c r="AM23" s="6"/>
      <c r="AN23" s="6"/>
      <c r="AO23" s="7"/>
      <c r="AP23" s="7"/>
      <c r="AQ23" s="7"/>
      <c r="AR23" s="8"/>
      <c r="AS23" s="8"/>
    </row>
    <row r="24" spans="1:45" s="2" customFormat="1" ht="12" hidden="1" customHeight="1">
      <c r="A24" s="13"/>
      <c r="B24" s="5"/>
      <c r="C24" s="5"/>
      <c r="D24" s="418"/>
      <c r="E24" s="419"/>
      <c r="F24" s="419"/>
      <c r="G24" s="419"/>
      <c r="H24" s="419"/>
      <c r="I24" s="419"/>
      <c r="J24" s="419"/>
      <c r="K24" s="419"/>
      <c r="L24" s="419"/>
      <c r="M24" s="419"/>
      <c r="N24" s="419"/>
      <c r="O24" s="419"/>
      <c r="P24" s="419"/>
      <c r="Q24" s="419"/>
      <c r="R24" s="419"/>
      <c r="S24" s="419"/>
      <c r="T24" s="419"/>
      <c r="U24" s="419"/>
      <c r="V24" s="419"/>
      <c r="W24" s="419"/>
      <c r="X24" s="419"/>
      <c r="Y24" s="419"/>
      <c r="Z24" s="419"/>
      <c r="AA24" s="419"/>
      <c r="AB24" s="419"/>
      <c r="AC24" s="419"/>
      <c r="AD24" s="419"/>
      <c r="AE24" s="419"/>
      <c r="AF24" s="419"/>
      <c r="AG24" s="419"/>
      <c r="AH24" s="419"/>
      <c r="AI24" s="419"/>
      <c r="AJ24" s="419"/>
      <c r="AK24" s="419"/>
      <c r="AL24" s="420"/>
      <c r="AM24" s="51"/>
      <c r="AN24" s="9"/>
      <c r="AO24" s="10"/>
      <c r="AP24" s="10"/>
      <c r="AQ24" s="10"/>
      <c r="AR24" s="11"/>
      <c r="AS24" s="11"/>
    </row>
    <row r="25" spans="1:45" s="2" customFormat="1" ht="18.75" hidden="1">
      <c r="A25" s="13"/>
      <c r="B25" s="5"/>
      <c r="C25" s="5"/>
      <c r="D25" s="421" t="s">
        <v>9</v>
      </c>
      <c r="E25" s="421"/>
      <c r="F25" s="421"/>
      <c r="G25" s="421"/>
      <c r="H25" s="421"/>
      <c r="I25" s="421"/>
      <c r="J25" s="421"/>
      <c r="K25" s="421"/>
      <c r="L25" s="421"/>
      <c r="M25" s="421"/>
      <c r="N25" s="421"/>
      <c r="O25" s="421"/>
      <c r="P25" s="421"/>
      <c r="Q25" s="421"/>
      <c r="R25" s="421"/>
      <c r="S25" s="421"/>
      <c r="T25" s="421"/>
      <c r="U25" s="421"/>
      <c r="V25" s="421"/>
      <c r="W25" s="421"/>
      <c r="X25" s="421"/>
      <c r="Y25" s="421"/>
      <c r="Z25" s="421"/>
      <c r="AA25" s="421"/>
      <c r="AB25" s="421"/>
      <c r="AC25" s="421"/>
      <c r="AD25" s="421"/>
      <c r="AE25" s="421"/>
      <c r="AF25" s="421"/>
      <c r="AG25" s="421"/>
      <c r="AH25" s="421"/>
      <c r="AI25" s="421"/>
      <c r="AJ25" s="421"/>
      <c r="AK25" s="421"/>
      <c r="AL25" s="422"/>
      <c r="AM25" s="9"/>
      <c r="AN25" s="6"/>
      <c r="AO25" s="7"/>
      <c r="AP25" s="7"/>
      <c r="AQ25" s="7"/>
      <c r="AR25" s="11"/>
      <c r="AS25" s="11"/>
    </row>
    <row r="26" spans="1:45" s="16" customFormat="1" ht="33.75" customHeight="1">
      <c r="A26" s="24"/>
      <c r="B26" s="408" t="s">
        <v>1</v>
      </c>
      <c r="C26" s="408"/>
      <c r="D26" s="408"/>
      <c r="E26" s="408"/>
      <c r="F26" s="408"/>
      <c r="G26" s="408"/>
      <c r="H26" s="408"/>
      <c r="I26" s="408"/>
      <c r="J26" s="408"/>
      <c r="K26" s="408"/>
      <c r="L26" s="408"/>
      <c r="M26" s="408"/>
      <c r="N26" s="408"/>
      <c r="O26" s="408"/>
      <c r="P26" s="408"/>
      <c r="Q26" s="408"/>
      <c r="R26" s="409"/>
      <c r="S26" s="423" t="s">
        <v>2</v>
      </c>
      <c r="T26" s="424"/>
      <c r="U26" s="424"/>
      <c r="V26" s="424"/>
      <c r="W26" s="424"/>
      <c r="X26" s="424"/>
      <c r="Y26" s="424"/>
      <c r="Z26" s="424"/>
      <c r="AA26" s="424"/>
      <c r="AB26" s="425"/>
      <c r="AC26" s="405" t="s">
        <v>27</v>
      </c>
      <c r="AD26" s="405" t="s">
        <v>0</v>
      </c>
      <c r="AE26" s="409" t="s">
        <v>265</v>
      </c>
      <c r="AF26" s="410"/>
      <c r="AG26" s="410"/>
      <c r="AH26" s="411"/>
      <c r="AI26" s="435" t="s">
        <v>41</v>
      </c>
      <c r="AJ26" s="56"/>
      <c r="AK26" s="432"/>
      <c r="AL26" s="432"/>
      <c r="AM26" s="53"/>
      <c r="AN26" s="24"/>
    </row>
    <row r="27" spans="1:45" s="16" customFormat="1" ht="4.5" hidden="1" customHeight="1">
      <c r="A27" s="24"/>
      <c r="B27" s="433" t="s">
        <v>4</v>
      </c>
      <c r="C27" s="434"/>
      <c r="D27" s="435"/>
      <c r="E27" s="433" t="s">
        <v>5</v>
      </c>
      <c r="F27" s="435"/>
      <c r="G27" s="433" t="s">
        <v>6</v>
      </c>
      <c r="H27" s="435"/>
      <c r="I27" s="423" t="s">
        <v>26</v>
      </c>
      <c r="J27" s="424"/>
      <c r="K27" s="424"/>
      <c r="L27" s="424"/>
      <c r="M27" s="424"/>
      <c r="N27" s="424"/>
      <c r="O27" s="424"/>
      <c r="P27" s="424"/>
      <c r="Q27" s="424"/>
      <c r="R27" s="424"/>
      <c r="S27" s="426"/>
      <c r="T27" s="427"/>
      <c r="U27" s="427"/>
      <c r="V27" s="427"/>
      <c r="W27" s="427"/>
      <c r="X27" s="427"/>
      <c r="Y27" s="427"/>
      <c r="Z27" s="427"/>
      <c r="AA27" s="427"/>
      <c r="AB27" s="428"/>
      <c r="AC27" s="406"/>
      <c r="AD27" s="406"/>
      <c r="AE27" s="69"/>
      <c r="AF27" s="70"/>
      <c r="AG27" s="70"/>
      <c r="AH27" s="70"/>
      <c r="AI27" s="438"/>
      <c r="AJ27" s="57"/>
      <c r="AK27" s="432"/>
      <c r="AL27" s="432"/>
      <c r="AM27" s="53"/>
      <c r="AN27" s="24"/>
    </row>
    <row r="28" spans="1:45" s="16" customFormat="1" ht="16.5" customHeight="1">
      <c r="A28" s="24"/>
      <c r="B28" s="436"/>
      <c r="C28" s="437"/>
      <c r="D28" s="438"/>
      <c r="E28" s="436"/>
      <c r="F28" s="438"/>
      <c r="G28" s="436"/>
      <c r="H28" s="438"/>
      <c r="I28" s="429"/>
      <c r="J28" s="430"/>
      <c r="K28" s="430"/>
      <c r="L28" s="430"/>
      <c r="M28" s="430"/>
      <c r="N28" s="430"/>
      <c r="O28" s="430"/>
      <c r="P28" s="430"/>
      <c r="Q28" s="430"/>
      <c r="R28" s="430"/>
      <c r="S28" s="429"/>
      <c r="T28" s="430"/>
      <c r="U28" s="430"/>
      <c r="V28" s="430"/>
      <c r="W28" s="430"/>
      <c r="X28" s="430"/>
      <c r="Y28" s="430"/>
      <c r="Z28" s="430"/>
      <c r="AA28" s="430"/>
      <c r="AB28" s="431"/>
      <c r="AC28" s="406"/>
      <c r="AD28" s="406"/>
      <c r="AE28" s="403" t="s">
        <v>8</v>
      </c>
      <c r="AF28" s="403" t="s">
        <v>7</v>
      </c>
      <c r="AG28" s="403" t="s">
        <v>39</v>
      </c>
      <c r="AH28" s="403" t="s">
        <v>40</v>
      </c>
      <c r="AI28" s="438"/>
      <c r="AJ28" s="23">
        <v>2016</v>
      </c>
      <c r="AK28" s="35"/>
      <c r="AL28" s="35"/>
      <c r="AM28" s="53"/>
      <c r="AN28" s="24"/>
    </row>
    <row r="29" spans="1:45" s="66" customFormat="1" ht="107.25" customHeight="1">
      <c r="A29" s="60"/>
      <c r="B29" s="439"/>
      <c r="C29" s="440"/>
      <c r="D29" s="441"/>
      <c r="E29" s="439"/>
      <c r="F29" s="441"/>
      <c r="G29" s="439"/>
      <c r="H29" s="441"/>
      <c r="I29" s="412" t="s">
        <v>30</v>
      </c>
      <c r="J29" s="413"/>
      <c r="K29" s="71" t="s">
        <v>31</v>
      </c>
      <c r="L29" s="412" t="s">
        <v>32</v>
      </c>
      <c r="M29" s="413"/>
      <c r="N29" s="412" t="s">
        <v>33</v>
      </c>
      <c r="O29" s="414"/>
      <c r="P29" s="414"/>
      <c r="Q29" s="414"/>
      <c r="R29" s="413"/>
      <c r="S29" s="412" t="s">
        <v>30</v>
      </c>
      <c r="T29" s="413"/>
      <c r="U29" s="71" t="s">
        <v>31</v>
      </c>
      <c r="V29" s="71" t="s">
        <v>34</v>
      </c>
      <c r="W29" s="71" t="s">
        <v>35</v>
      </c>
      <c r="X29" s="412" t="s">
        <v>36</v>
      </c>
      <c r="Y29" s="414"/>
      <c r="Z29" s="413"/>
      <c r="AA29" s="412" t="s">
        <v>37</v>
      </c>
      <c r="AB29" s="413"/>
      <c r="AC29" s="407"/>
      <c r="AD29" s="407"/>
      <c r="AE29" s="404"/>
      <c r="AF29" s="404"/>
      <c r="AG29" s="404"/>
      <c r="AH29" s="404"/>
      <c r="AI29" s="441"/>
      <c r="AJ29" s="62"/>
      <c r="AK29" s="63"/>
      <c r="AL29" s="64"/>
      <c r="AM29" s="65"/>
      <c r="AN29" s="60"/>
    </row>
    <row r="30" spans="1:45" s="16" customFormat="1" ht="15.75" customHeight="1">
      <c r="A30" s="24"/>
      <c r="B30" s="67">
        <v>1</v>
      </c>
      <c r="C30" s="67">
        <v>2</v>
      </c>
      <c r="D30" s="67">
        <v>3</v>
      </c>
      <c r="E30" s="68">
        <v>4</v>
      </c>
      <c r="F30" s="68">
        <v>5</v>
      </c>
      <c r="G30" s="68">
        <v>6</v>
      </c>
      <c r="H30" s="68">
        <v>7</v>
      </c>
      <c r="I30" s="68">
        <v>8</v>
      </c>
      <c r="J30" s="67">
        <v>9</v>
      </c>
      <c r="K30" s="68">
        <v>10</v>
      </c>
      <c r="L30" s="67">
        <v>11</v>
      </c>
      <c r="M30" s="68">
        <v>12</v>
      </c>
      <c r="N30" s="67">
        <v>13</v>
      </c>
      <c r="O30" s="68">
        <v>14</v>
      </c>
      <c r="P30" s="68">
        <v>15</v>
      </c>
      <c r="Q30" s="68">
        <v>16</v>
      </c>
      <c r="R30" s="68">
        <v>17</v>
      </c>
      <c r="S30" s="67">
        <v>18</v>
      </c>
      <c r="T30" s="68">
        <v>19</v>
      </c>
      <c r="U30" s="67">
        <v>20</v>
      </c>
      <c r="V30" s="67">
        <v>21</v>
      </c>
      <c r="W30" s="67">
        <v>22</v>
      </c>
      <c r="X30" s="67">
        <v>23</v>
      </c>
      <c r="Y30" s="67">
        <v>24</v>
      </c>
      <c r="Z30" s="68">
        <v>25</v>
      </c>
      <c r="AA30" s="68">
        <v>26</v>
      </c>
      <c r="AB30" s="68">
        <v>27</v>
      </c>
      <c r="AC30" s="339">
        <v>28</v>
      </c>
      <c r="AD30" s="68">
        <v>29</v>
      </c>
      <c r="AE30" s="67">
        <v>30</v>
      </c>
      <c r="AF30" s="68">
        <v>31</v>
      </c>
      <c r="AG30" s="68">
        <v>32</v>
      </c>
      <c r="AH30" s="68">
        <v>33</v>
      </c>
      <c r="AI30" s="67">
        <v>34</v>
      </c>
      <c r="AJ30" s="22">
        <v>34</v>
      </c>
      <c r="AK30" s="22">
        <v>30</v>
      </c>
      <c r="AL30" s="23">
        <v>31</v>
      </c>
      <c r="AM30" s="52"/>
      <c r="AN30" s="24"/>
    </row>
    <row r="31" spans="1:45" s="16" customFormat="1" ht="102.75" customHeight="1">
      <c r="A31" s="24"/>
      <c r="B31" s="67"/>
      <c r="C31" s="67"/>
      <c r="D31" s="67"/>
      <c r="E31" s="68"/>
      <c r="F31" s="68"/>
      <c r="G31" s="68"/>
      <c r="H31" s="68"/>
      <c r="I31" s="68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49"/>
      <c r="W31" s="49"/>
      <c r="X31" s="49"/>
      <c r="Y31" s="49"/>
      <c r="Z31" s="49"/>
      <c r="AA31" s="49"/>
      <c r="AB31" s="49"/>
      <c r="AC31" s="362" t="s">
        <v>146</v>
      </c>
      <c r="AD31" s="329" t="s">
        <v>136</v>
      </c>
      <c r="AE31" s="315">
        <f>AE35+AE205</f>
        <v>504518.7</v>
      </c>
      <c r="AF31" s="332">
        <v>475305.9</v>
      </c>
      <c r="AG31" s="393">
        <f>AF31/AE31</f>
        <v>0.94209768636920699</v>
      </c>
      <c r="AH31" s="73"/>
      <c r="AI31" s="73">
        <v>1</v>
      </c>
      <c r="AJ31" s="36">
        <v>42978.57</v>
      </c>
      <c r="AK31" s="35"/>
      <c r="AL31" s="35"/>
      <c r="AM31" s="53"/>
      <c r="AN31" s="24"/>
    </row>
    <row r="32" spans="1:45" s="16" customFormat="1" ht="79.5" customHeight="1">
      <c r="A32" s="24"/>
      <c r="B32" s="19"/>
      <c r="C32" s="19"/>
      <c r="D32" s="19"/>
      <c r="E32" s="25"/>
      <c r="F32" s="25"/>
      <c r="G32" s="25"/>
      <c r="H32" s="25"/>
      <c r="I32" s="25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6"/>
      <c r="V32" s="26"/>
      <c r="W32" s="26"/>
      <c r="X32" s="26"/>
      <c r="Y32" s="26"/>
      <c r="Z32" s="26"/>
      <c r="AA32" s="26"/>
      <c r="AB32" s="26"/>
      <c r="AC32" s="161" t="s">
        <v>206</v>
      </c>
      <c r="AD32" s="337"/>
      <c r="AE32" s="162"/>
      <c r="AF32" s="74"/>
      <c r="AG32" s="74"/>
      <c r="AH32" s="74"/>
      <c r="AI32" s="74"/>
      <c r="AJ32" s="27"/>
      <c r="AK32" s="27"/>
      <c r="AL32" s="27"/>
      <c r="AM32" s="54"/>
      <c r="AN32" s="24"/>
    </row>
    <row r="33" spans="1:40" s="16" customFormat="1" ht="43.5" customHeight="1">
      <c r="A33" s="24"/>
      <c r="B33" s="19"/>
      <c r="C33" s="19"/>
      <c r="D33" s="19"/>
      <c r="E33" s="25"/>
      <c r="F33" s="25"/>
      <c r="G33" s="25"/>
      <c r="H33" s="25"/>
      <c r="I33" s="25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6"/>
      <c r="V33" s="26"/>
      <c r="W33" s="26"/>
      <c r="X33" s="26"/>
      <c r="Y33" s="26"/>
      <c r="Z33" s="26"/>
      <c r="AA33" s="26"/>
      <c r="AB33" s="26"/>
      <c r="AC33" s="206" t="s">
        <v>58</v>
      </c>
      <c r="AD33" s="337" t="s">
        <v>139</v>
      </c>
      <c r="AE33" s="340">
        <v>95</v>
      </c>
      <c r="AF33" s="366"/>
      <c r="AG33" s="72"/>
      <c r="AH33" s="72"/>
      <c r="AI33" s="72"/>
      <c r="AJ33" s="37">
        <v>80</v>
      </c>
      <c r="AK33" s="37">
        <v>80</v>
      </c>
      <c r="AL33" s="37">
        <v>2016</v>
      </c>
      <c r="AM33" s="18"/>
      <c r="AN33" s="24"/>
    </row>
    <row r="34" spans="1:40" s="16" customFormat="1" ht="64.5" customHeight="1">
      <c r="A34" s="24"/>
      <c r="B34" s="19"/>
      <c r="C34" s="19"/>
      <c r="D34" s="19"/>
      <c r="E34" s="25"/>
      <c r="F34" s="25"/>
      <c r="G34" s="25"/>
      <c r="H34" s="25"/>
      <c r="I34" s="25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6"/>
      <c r="V34" s="26"/>
      <c r="W34" s="26"/>
      <c r="X34" s="26"/>
      <c r="Y34" s="26"/>
      <c r="Z34" s="26"/>
      <c r="AA34" s="26"/>
      <c r="AB34" s="26"/>
      <c r="AC34" s="206" t="s">
        <v>140</v>
      </c>
      <c r="AD34" s="337" t="s">
        <v>139</v>
      </c>
      <c r="AE34" s="340">
        <v>100</v>
      </c>
      <c r="AF34" s="366"/>
      <c r="AG34" s="72"/>
      <c r="AH34" s="72"/>
      <c r="AI34" s="72"/>
      <c r="AJ34" s="37">
        <v>70</v>
      </c>
      <c r="AK34" s="37">
        <v>70</v>
      </c>
      <c r="AL34" s="37">
        <v>2016</v>
      </c>
      <c r="AM34" s="18"/>
      <c r="AN34" s="24"/>
    </row>
    <row r="35" spans="1:40" s="16" customFormat="1" ht="84" customHeight="1">
      <c r="A35" s="24"/>
      <c r="B35" s="19"/>
      <c r="C35" s="19"/>
      <c r="D35" s="19"/>
      <c r="E35" s="25"/>
      <c r="F35" s="25"/>
      <c r="G35" s="25"/>
      <c r="H35" s="25"/>
      <c r="I35" s="25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6"/>
      <c r="V35" s="26"/>
      <c r="W35" s="26"/>
      <c r="X35" s="26"/>
      <c r="Y35" s="26"/>
      <c r="Z35" s="26"/>
      <c r="AA35" s="26"/>
      <c r="AB35" s="26"/>
      <c r="AC35" s="335" t="s">
        <v>262</v>
      </c>
      <c r="AD35" s="225" t="s">
        <v>136</v>
      </c>
      <c r="AE35" s="367">
        <f>AE36+AE58+AE117+AE129+AE151+AE166+AE173+AE188+AE197</f>
        <v>501392.10000000003</v>
      </c>
      <c r="AF35" s="367">
        <f>AF36+AF58+AF117+AF129+AF151+AF166+AF173+AF188+AF197</f>
        <v>472284.80000000005</v>
      </c>
      <c r="AG35" s="339">
        <v>0.94199999999999995</v>
      </c>
      <c r="AH35" s="72"/>
      <c r="AI35" s="72"/>
      <c r="AJ35" s="37"/>
      <c r="AK35" s="37"/>
      <c r="AL35" s="37"/>
      <c r="AM35" s="18"/>
      <c r="AN35" s="24"/>
    </row>
    <row r="36" spans="1:40" s="16" customFormat="1" ht="39.75" customHeight="1">
      <c r="A36" s="24"/>
      <c r="B36" s="19"/>
      <c r="C36" s="19"/>
      <c r="D36" s="19"/>
      <c r="E36" s="25"/>
      <c r="F36" s="25"/>
      <c r="G36" s="25"/>
      <c r="H36" s="25"/>
      <c r="I36" s="25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6"/>
      <c r="V36" s="26"/>
      <c r="W36" s="26"/>
      <c r="X36" s="26"/>
      <c r="Y36" s="26"/>
      <c r="Z36" s="26"/>
      <c r="AA36" s="26"/>
      <c r="AB36" s="26"/>
      <c r="AC36" s="206" t="s">
        <v>119</v>
      </c>
      <c r="AD36" s="337" t="s">
        <v>136</v>
      </c>
      <c r="AE36" s="213">
        <f>AE44+AE38+AE49+AE52</f>
        <v>190267.9</v>
      </c>
      <c r="AF36" s="213">
        <f>AF44+AF38+AF49+AF52</f>
        <v>179405.40000000002</v>
      </c>
      <c r="AG36" s="339">
        <v>0.94299999999999995</v>
      </c>
      <c r="AH36" s="72"/>
      <c r="AI36" s="72"/>
      <c r="AJ36" s="37"/>
      <c r="AK36" s="37"/>
      <c r="AL36" s="37">
        <v>2016</v>
      </c>
      <c r="AM36" s="18"/>
      <c r="AN36" s="24"/>
    </row>
    <row r="37" spans="1:40" s="16" customFormat="1" ht="39" customHeight="1">
      <c r="A37" s="24"/>
      <c r="B37" s="26"/>
      <c r="C37" s="26"/>
      <c r="D37" s="26"/>
      <c r="E37" s="47"/>
      <c r="F37" s="47"/>
      <c r="G37" s="47"/>
      <c r="H37" s="47"/>
      <c r="I37" s="47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06" t="s">
        <v>212</v>
      </c>
      <c r="AD37" s="337" t="s">
        <v>139</v>
      </c>
      <c r="AE37" s="340">
        <v>70</v>
      </c>
      <c r="AF37" s="366"/>
      <c r="AG37" s="72"/>
      <c r="AH37" s="72"/>
      <c r="AI37" s="72"/>
      <c r="AJ37" s="37">
        <v>250</v>
      </c>
      <c r="AK37" s="37"/>
      <c r="AL37" s="37"/>
      <c r="AM37" s="18"/>
      <c r="AN37" s="24"/>
    </row>
    <row r="38" spans="1:40" s="16" customFormat="1" ht="43.5" customHeight="1">
      <c r="A38" s="24"/>
      <c r="B38" s="19"/>
      <c r="C38" s="19"/>
      <c r="D38" s="19"/>
      <c r="E38" s="25"/>
      <c r="F38" s="25"/>
      <c r="G38" s="25"/>
      <c r="H38" s="25"/>
      <c r="I38" s="25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6"/>
      <c r="V38" s="26"/>
      <c r="W38" s="26"/>
      <c r="X38" s="26"/>
      <c r="Y38" s="26"/>
      <c r="Z38" s="26"/>
      <c r="AA38" s="26"/>
      <c r="AB38" s="26"/>
      <c r="AC38" s="96" t="s">
        <v>59</v>
      </c>
      <c r="AD38" s="337" t="s">
        <v>136</v>
      </c>
      <c r="AE38" s="176">
        <f>AE39+AE40+AE42</f>
        <v>180203</v>
      </c>
      <c r="AF38" s="176">
        <f>AF39+AF40+AF42</f>
        <v>173619</v>
      </c>
      <c r="AG38" s="339">
        <v>0.96299999999999997</v>
      </c>
      <c r="AH38" s="72"/>
      <c r="AI38" s="72"/>
      <c r="AJ38" s="37">
        <v>2.5</v>
      </c>
      <c r="AK38" s="37">
        <v>5.7</v>
      </c>
      <c r="AL38" s="37">
        <v>2016</v>
      </c>
      <c r="AM38" s="18"/>
      <c r="AN38" s="24"/>
    </row>
    <row r="39" spans="1:40" s="28" customFormat="1" ht="44.25" customHeight="1">
      <c r="A39" s="24"/>
      <c r="B39" s="19"/>
      <c r="C39" s="19"/>
      <c r="D39" s="19"/>
      <c r="E39" s="25"/>
      <c r="F39" s="25"/>
      <c r="G39" s="25"/>
      <c r="H39" s="25"/>
      <c r="I39" s="25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6"/>
      <c r="V39" s="26"/>
      <c r="W39" s="26"/>
      <c r="X39" s="26"/>
      <c r="Y39" s="26"/>
      <c r="Z39" s="26"/>
      <c r="AA39" s="26"/>
      <c r="AB39" s="26"/>
      <c r="AC39" s="121" t="s">
        <v>60</v>
      </c>
      <c r="AD39" s="337" t="s">
        <v>136</v>
      </c>
      <c r="AE39" s="167">
        <v>86211.9</v>
      </c>
      <c r="AF39" s="340">
        <v>79627.899999999994</v>
      </c>
      <c r="AG39" s="72"/>
      <c r="AH39" s="72"/>
      <c r="AI39" s="72"/>
      <c r="AJ39" s="37"/>
      <c r="AK39" s="37">
        <v>100</v>
      </c>
      <c r="AL39" s="37">
        <v>2016</v>
      </c>
      <c r="AM39" s="18"/>
      <c r="AN39" s="24"/>
    </row>
    <row r="40" spans="1:40" s="28" customFormat="1" ht="66.75" customHeight="1">
      <c r="A40" s="24"/>
      <c r="B40" s="19"/>
      <c r="C40" s="19"/>
      <c r="D40" s="19"/>
      <c r="E40" s="25"/>
      <c r="F40" s="25"/>
      <c r="G40" s="25"/>
      <c r="H40" s="25"/>
      <c r="I40" s="25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6"/>
      <c r="V40" s="26"/>
      <c r="W40" s="26"/>
      <c r="X40" s="26"/>
      <c r="Y40" s="26"/>
      <c r="Z40" s="26"/>
      <c r="AA40" s="26"/>
      <c r="AB40" s="26"/>
      <c r="AC40" s="121" t="s">
        <v>61</v>
      </c>
      <c r="AD40" s="337" t="s">
        <v>136</v>
      </c>
      <c r="AE40" s="340">
        <v>93941.1</v>
      </c>
      <c r="AF40" s="340">
        <v>93941.1</v>
      </c>
      <c r="AG40" s="72"/>
      <c r="AH40" s="72"/>
      <c r="AI40" s="72"/>
      <c r="AJ40" s="37"/>
      <c r="AK40" s="37"/>
      <c r="AL40" s="37"/>
      <c r="AM40" s="18"/>
      <c r="AN40" s="24"/>
    </row>
    <row r="41" spans="1:40" s="28" customFormat="1" ht="42" customHeight="1">
      <c r="A41" s="24"/>
      <c r="B41" s="19"/>
      <c r="C41" s="19"/>
      <c r="D41" s="19"/>
      <c r="E41" s="25"/>
      <c r="F41" s="25"/>
      <c r="G41" s="25"/>
      <c r="H41" s="25"/>
      <c r="I41" s="25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6"/>
      <c r="V41" s="26"/>
      <c r="W41" s="26"/>
      <c r="X41" s="26"/>
      <c r="Y41" s="26"/>
      <c r="Z41" s="26"/>
      <c r="AA41" s="26"/>
      <c r="AB41" s="26"/>
      <c r="AC41" s="121" t="s">
        <v>147</v>
      </c>
      <c r="AD41" s="337" t="s">
        <v>136</v>
      </c>
      <c r="AE41" s="176">
        <v>0</v>
      </c>
      <c r="AF41" s="176">
        <v>0</v>
      </c>
      <c r="AG41" s="72"/>
      <c r="AH41" s="72"/>
      <c r="AI41" s="72"/>
      <c r="AJ41" s="37"/>
      <c r="AK41" s="37">
        <v>100</v>
      </c>
      <c r="AL41" s="37">
        <v>2016</v>
      </c>
      <c r="AM41" s="18"/>
      <c r="AN41" s="24"/>
    </row>
    <row r="42" spans="1:40" s="28" customFormat="1" ht="53.25" customHeight="1">
      <c r="A42" s="24"/>
      <c r="B42" s="19"/>
      <c r="C42" s="19"/>
      <c r="D42" s="19"/>
      <c r="E42" s="25"/>
      <c r="F42" s="25"/>
      <c r="G42" s="25"/>
      <c r="H42" s="25"/>
      <c r="I42" s="25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6"/>
      <c r="V42" s="26"/>
      <c r="W42" s="26"/>
      <c r="X42" s="26"/>
      <c r="Y42" s="26"/>
      <c r="Z42" s="26"/>
      <c r="AA42" s="26"/>
      <c r="AB42" s="26"/>
      <c r="AC42" s="236" t="s">
        <v>62</v>
      </c>
      <c r="AD42" s="337" t="s">
        <v>136</v>
      </c>
      <c r="AE42" s="176">
        <v>50</v>
      </c>
      <c r="AF42" s="176">
        <v>50</v>
      </c>
      <c r="AG42" s="72"/>
      <c r="AH42" s="72"/>
      <c r="AI42" s="72"/>
      <c r="AJ42" s="37">
        <v>5</v>
      </c>
      <c r="AK42" s="37"/>
      <c r="AL42" s="37"/>
      <c r="AM42" s="18"/>
      <c r="AN42" s="24"/>
    </row>
    <row r="43" spans="1:40" s="28" customFormat="1" ht="55.5" customHeight="1">
      <c r="A43" s="24"/>
      <c r="B43" s="19"/>
      <c r="C43" s="19"/>
      <c r="D43" s="19"/>
      <c r="E43" s="25"/>
      <c r="F43" s="25"/>
      <c r="G43" s="25"/>
      <c r="H43" s="25"/>
      <c r="I43" s="25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6"/>
      <c r="V43" s="26"/>
      <c r="W43" s="26"/>
      <c r="X43" s="26"/>
      <c r="Y43" s="26"/>
      <c r="Z43" s="26"/>
      <c r="AA43" s="26"/>
      <c r="AB43" s="26"/>
      <c r="AC43" s="206" t="s">
        <v>213</v>
      </c>
      <c r="AD43" s="337" t="s">
        <v>139</v>
      </c>
      <c r="AE43" s="340">
        <v>100</v>
      </c>
      <c r="AF43" s="366"/>
      <c r="AG43" s="72"/>
      <c r="AH43" s="72"/>
      <c r="AI43" s="72"/>
      <c r="AJ43" s="37">
        <v>5</v>
      </c>
      <c r="AK43" s="37"/>
      <c r="AL43" s="37"/>
      <c r="AM43" s="18"/>
      <c r="AN43" s="24"/>
    </row>
    <row r="44" spans="1:40" s="28" customFormat="1" ht="79.5" customHeight="1">
      <c r="A44" s="24"/>
      <c r="B44" s="19"/>
      <c r="C44" s="19"/>
      <c r="D44" s="19"/>
      <c r="E44" s="25"/>
      <c r="F44" s="25"/>
      <c r="G44" s="25"/>
      <c r="H44" s="25"/>
      <c r="I44" s="25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6"/>
      <c r="V44" s="26"/>
      <c r="W44" s="26"/>
      <c r="X44" s="26"/>
      <c r="Y44" s="26"/>
      <c r="Z44" s="26"/>
      <c r="AA44" s="26"/>
      <c r="AB44" s="26"/>
      <c r="AC44" s="239" t="s">
        <v>208</v>
      </c>
      <c r="AD44" s="129" t="s">
        <v>136</v>
      </c>
      <c r="AE44" s="340">
        <f>AE45+AE46+AE47</f>
        <v>1348.9</v>
      </c>
      <c r="AF44" s="340">
        <f>AF45+AF46+AF47</f>
        <v>1312.2</v>
      </c>
      <c r="AG44" s="339">
        <v>0.97299999999999998</v>
      </c>
      <c r="AH44" s="72"/>
      <c r="AI44" s="72"/>
      <c r="AJ44" s="37">
        <v>5</v>
      </c>
      <c r="AK44" s="37"/>
      <c r="AL44" s="37"/>
      <c r="AM44" s="18"/>
      <c r="AN44" s="24"/>
    </row>
    <row r="45" spans="1:40" s="28" customFormat="1" ht="81.75" customHeight="1">
      <c r="A45" s="24"/>
      <c r="B45" s="19"/>
      <c r="C45" s="19"/>
      <c r="D45" s="19"/>
      <c r="E45" s="25"/>
      <c r="F45" s="25"/>
      <c r="G45" s="25"/>
      <c r="H45" s="25"/>
      <c r="I45" s="25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6"/>
      <c r="V45" s="26"/>
      <c r="W45" s="26"/>
      <c r="X45" s="26"/>
      <c r="Y45" s="26"/>
      <c r="Z45" s="26"/>
      <c r="AA45" s="26"/>
      <c r="AB45" s="26"/>
      <c r="AC45" s="121" t="s">
        <v>149</v>
      </c>
      <c r="AD45" s="337" t="s">
        <v>136</v>
      </c>
      <c r="AE45" s="340">
        <v>968.1</v>
      </c>
      <c r="AF45" s="340">
        <v>931.4</v>
      </c>
      <c r="AG45" s="72"/>
      <c r="AH45" s="72"/>
      <c r="AI45" s="72"/>
      <c r="AJ45" s="37">
        <v>25</v>
      </c>
      <c r="AK45" s="37"/>
      <c r="AL45" s="37"/>
      <c r="AM45" s="18"/>
      <c r="AN45" s="24"/>
    </row>
    <row r="46" spans="1:40" s="28" customFormat="1" ht="41.25" customHeight="1">
      <c r="A46" s="24"/>
      <c r="B46" s="19"/>
      <c r="C46" s="19"/>
      <c r="D46" s="19"/>
      <c r="E46" s="25"/>
      <c r="F46" s="25"/>
      <c r="G46" s="25"/>
      <c r="H46" s="25"/>
      <c r="I46" s="25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6"/>
      <c r="V46" s="26"/>
      <c r="W46" s="26"/>
      <c r="X46" s="26"/>
      <c r="Y46" s="26"/>
      <c r="Z46" s="26"/>
      <c r="AA46" s="26"/>
      <c r="AB46" s="26"/>
      <c r="AC46" s="236" t="s">
        <v>150</v>
      </c>
      <c r="AD46" s="337" t="s">
        <v>136</v>
      </c>
      <c r="AE46" s="340">
        <v>51.5</v>
      </c>
      <c r="AF46" s="340">
        <v>51.5</v>
      </c>
      <c r="AG46" s="72"/>
      <c r="AH46" s="72"/>
      <c r="AI46" s="72"/>
      <c r="AJ46" s="37">
        <v>50</v>
      </c>
      <c r="AK46" s="37"/>
      <c r="AL46" s="37"/>
      <c r="AM46" s="18"/>
      <c r="AN46" s="24"/>
    </row>
    <row r="47" spans="1:40" s="28" customFormat="1" ht="78" customHeight="1">
      <c r="A47" s="24"/>
      <c r="B47" s="19"/>
      <c r="C47" s="19"/>
      <c r="D47" s="19"/>
      <c r="E47" s="25"/>
      <c r="F47" s="25"/>
      <c r="G47" s="25"/>
      <c r="H47" s="25"/>
      <c r="I47" s="25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6"/>
      <c r="V47" s="26"/>
      <c r="W47" s="26"/>
      <c r="X47" s="26"/>
      <c r="Y47" s="26"/>
      <c r="Z47" s="26"/>
      <c r="AA47" s="26"/>
      <c r="AB47" s="26"/>
      <c r="AC47" s="121" t="s">
        <v>63</v>
      </c>
      <c r="AD47" s="129" t="s">
        <v>136</v>
      </c>
      <c r="AE47" s="340">
        <v>329.3</v>
      </c>
      <c r="AF47" s="340">
        <v>329.3</v>
      </c>
      <c r="AG47" s="72"/>
      <c r="AH47" s="72"/>
      <c r="AI47" s="72"/>
      <c r="AJ47" s="37">
        <v>50</v>
      </c>
      <c r="AK47" s="37"/>
      <c r="AL47" s="37"/>
      <c r="AM47" s="18"/>
      <c r="AN47" s="24"/>
    </row>
    <row r="48" spans="1:40" s="28" customFormat="1" ht="66.75" customHeight="1">
      <c r="A48" s="24"/>
      <c r="B48" s="19"/>
      <c r="C48" s="19"/>
      <c r="D48" s="19"/>
      <c r="E48" s="25"/>
      <c r="F48" s="25"/>
      <c r="G48" s="25"/>
      <c r="H48" s="25"/>
      <c r="I48" s="25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6"/>
      <c r="V48" s="26"/>
      <c r="W48" s="26"/>
      <c r="X48" s="26"/>
      <c r="Y48" s="26"/>
      <c r="Z48" s="26"/>
      <c r="AA48" s="26"/>
      <c r="AB48" s="26"/>
      <c r="AC48" s="241" t="s">
        <v>214</v>
      </c>
      <c r="AD48" s="129" t="s">
        <v>139</v>
      </c>
      <c r="AE48" s="340">
        <v>20</v>
      </c>
      <c r="AF48" s="368"/>
      <c r="AG48" s="38"/>
      <c r="AH48" s="38"/>
      <c r="AI48" s="38"/>
      <c r="AJ48" s="38">
        <v>50</v>
      </c>
      <c r="AK48" s="38"/>
      <c r="AL48" s="38"/>
      <c r="AM48" s="55"/>
      <c r="AN48" s="24"/>
    </row>
    <row r="49" spans="1:40" s="28" customFormat="1" ht="39" customHeight="1">
      <c r="A49" s="24"/>
      <c r="B49" s="19"/>
      <c r="C49" s="19"/>
      <c r="D49" s="19"/>
      <c r="E49" s="25"/>
      <c r="F49" s="25"/>
      <c r="G49" s="25"/>
      <c r="H49" s="25"/>
      <c r="I49" s="25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6"/>
      <c r="V49" s="26"/>
      <c r="W49" s="26"/>
      <c r="X49" s="26"/>
      <c r="Y49" s="26"/>
      <c r="Z49" s="26"/>
      <c r="AA49" s="26"/>
      <c r="AB49" s="26"/>
      <c r="AC49" s="206" t="s">
        <v>64</v>
      </c>
      <c r="AD49" s="129" t="s">
        <v>136</v>
      </c>
      <c r="AE49" s="176">
        <v>8716</v>
      </c>
      <c r="AF49" s="129">
        <v>4474.2</v>
      </c>
      <c r="AG49" s="345">
        <v>0.51300000000000001</v>
      </c>
      <c r="AH49" s="38"/>
      <c r="AI49" s="38"/>
      <c r="AJ49" s="38">
        <v>15</v>
      </c>
      <c r="AK49" s="38"/>
      <c r="AL49" s="38"/>
      <c r="AM49" s="55"/>
      <c r="AN49" s="24"/>
    </row>
    <row r="50" spans="1:40" s="28" customFormat="1" ht="88.5" customHeight="1">
      <c r="A50" s="24"/>
      <c r="B50" s="19"/>
      <c r="C50" s="19"/>
      <c r="D50" s="19"/>
      <c r="E50" s="25"/>
      <c r="F50" s="25"/>
      <c r="G50" s="25"/>
      <c r="H50" s="25"/>
      <c r="I50" s="25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6"/>
      <c r="V50" s="26"/>
      <c r="W50" s="26"/>
      <c r="X50" s="26"/>
      <c r="Y50" s="26"/>
      <c r="Z50" s="26"/>
      <c r="AA50" s="26"/>
      <c r="AB50" s="26"/>
      <c r="AC50" s="236" t="s">
        <v>65</v>
      </c>
      <c r="AD50" s="129" t="s">
        <v>136</v>
      </c>
      <c r="AE50" s="369">
        <v>8716</v>
      </c>
      <c r="AF50" s="129">
        <v>4474.2</v>
      </c>
      <c r="AG50" s="38"/>
      <c r="AH50" s="38"/>
      <c r="AI50" s="38"/>
      <c r="AJ50" s="38">
        <v>45</v>
      </c>
      <c r="AK50" s="38"/>
      <c r="AL50" s="38"/>
      <c r="AM50" s="55"/>
      <c r="AN50" s="24"/>
    </row>
    <row r="51" spans="1:40" s="28" customFormat="1" ht="79.5" customHeight="1">
      <c r="A51" s="24"/>
      <c r="B51" s="19"/>
      <c r="C51" s="19"/>
      <c r="D51" s="19"/>
      <c r="E51" s="25"/>
      <c r="F51" s="25"/>
      <c r="G51" s="25"/>
      <c r="H51" s="25"/>
      <c r="I51" s="25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6"/>
      <c r="V51" s="26"/>
      <c r="W51" s="26"/>
      <c r="X51" s="26"/>
      <c r="Y51" s="26"/>
      <c r="Z51" s="26"/>
      <c r="AA51" s="26"/>
      <c r="AB51" s="26"/>
      <c r="AC51" s="206" t="s">
        <v>66</v>
      </c>
      <c r="AD51" s="337" t="s">
        <v>139</v>
      </c>
      <c r="AE51" s="129">
        <v>100</v>
      </c>
      <c r="AF51" s="370"/>
      <c r="AG51" s="39"/>
      <c r="AH51" s="39"/>
      <c r="AI51" s="39"/>
      <c r="AJ51" s="39">
        <v>18928.57</v>
      </c>
      <c r="AK51" s="38"/>
      <c r="AL51" s="38">
        <v>2016</v>
      </c>
      <c r="AM51" s="55"/>
      <c r="AN51" s="24"/>
    </row>
    <row r="52" spans="1:40" s="28" customFormat="1" ht="42.75" customHeight="1">
      <c r="A52" s="24"/>
      <c r="B52" s="19"/>
      <c r="C52" s="19"/>
      <c r="D52" s="19"/>
      <c r="E52" s="25"/>
      <c r="F52" s="25"/>
      <c r="G52" s="25"/>
      <c r="H52" s="25"/>
      <c r="I52" s="25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6"/>
      <c r="V52" s="26"/>
      <c r="W52" s="26"/>
      <c r="X52" s="26"/>
      <c r="Y52" s="26"/>
      <c r="Z52" s="26"/>
      <c r="AA52" s="26"/>
      <c r="AB52" s="26"/>
      <c r="AC52" s="206" t="s">
        <v>151</v>
      </c>
      <c r="AD52" s="337" t="s">
        <v>136</v>
      </c>
      <c r="AE52" s="129">
        <v>0</v>
      </c>
      <c r="AF52" s="129">
        <v>0</v>
      </c>
      <c r="AG52" s="39"/>
      <c r="AH52" s="39"/>
      <c r="AI52" s="39"/>
      <c r="AJ52" s="39">
        <v>18928.57</v>
      </c>
      <c r="AK52" s="38"/>
      <c r="AL52" s="38"/>
      <c r="AM52" s="55"/>
      <c r="AN52" s="24"/>
    </row>
    <row r="53" spans="1:40" s="28" customFormat="1" ht="71.25" customHeight="1">
      <c r="A53" s="24"/>
      <c r="B53" s="42"/>
      <c r="C53" s="42"/>
      <c r="D53" s="42"/>
      <c r="E53" s="43"/>
      <c r="F53" s="43"/>
      <c r="G53" s="43"/>
      <c r="H53" s="43"/>
      <c r="I53" s="43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26"/>
      <c r="V53" s="26"/>
      <c r="W53" s="26"/>
      <c r="X53" s="26"/>
      <c r="Y53" s="26"/>
      <c r="Z53" s="26"/>
      <c r="AA53" s="26"/>
      <c r="AB53" s="26"/>
      <c r="AC53" s="121" t="s">
        <v>152</v>
      </c>
      <c r="AD53" s="337" t="s">
        <v>136</v>
      </c>
      <c r="AE53" s="129">
        <v>0</v>
      </c>
      <c r="AF53" s="129">
        <v>0</v>
      </c>
      <c r="AG53" s="38"/>
      <c r="AH53" s="38"/>
      <c r="AI53" s="38"/>
      <c r="AJ53" s="38">
        <v>11000</v>
      </c>
      <c r="AK53" s="38"/>
      <c r="AL53" s="38">
        <v>2016</v>
      </c>
      <c r="AM53" s="55"/>
      <c r="AN53" s="24"/>
    </row>
    <row r="54" spans="1:40" s="28" customFormat="1" ht="71.25" customHeight="1">
      <c r="A54" s="24"/>
      <c r="B54" s="19"/>
      <c r="C54" s="19"/>
      <c r="D54" s="19"/>
      <c r="E54" s="25"/>
      <c r="F54" s="25"/>
      <c r="G54" s="25"/>
      <c r="H54" s="25"/>
      <c r="I54" s="25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6"/>
      <c r="V54" s="26"/>
      <c r="W54" s="26"/>
      <c r="X54" s="26"/>
      <c r="Y54" s="26"/>
      <c r="Z54" s="26"/>
      <c r="AA54" s="26"/>
      <c r="AB54" s="26"/>
      <c r="AC54" s="246" t="s">
        <v>153</v>
      </c>
      <c r="AD54" s="337" t="s">
        <v>136</v>
      </c>
      <c r="AE54" s="129">
        <v>0</v>
      </c>
      <c r="AF54" s="129">
        <v>0</v>
      </c>
      <c r="AG54" s="38"/>
      <c r="AH54" s="38"/>
      <c r="AI54" s="38"/>
      <c r="AJ54" s="38">
        <v>757</v>
      </c>
      <c r="AK54" s="38"/>
      <c r="AL54" s="38"/>
      <c r="AM54" s="55"/>
      <c r="AN54" s="24"/>
    </row>
    <row r="55" spans="1:40" s="28" customFormat="1" ht="69.75" customHeight="1">
      <c r="A55" s="24"/>
      <c r="B55" s="19"/>
      <c r="C55" s="19"/>
      <c r="D55" s="19"/>
      <c r="E55" s="25"/>
      <c r="F55" s="25"/>
      <c r="G55" s="25"/>
      <c r="H55" s="25"/>
      <c r="I55" s="25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6"/>
      <c r="V55" s="26"/>
      <c r="W55" s="26"/>
      <c r="X55" s="26"/>
      <c r="Y55" s="26"/>
      <c r="Z55" s="26"/>
      <c r="AA55" s="26"/>
      <c r="AB55" s="26"/>
      <c r="AC55" s="246" t="s">
        <v>154</v>
      </c>
      <c r="AD55" s="337" t="s">
        <v>136</v>
      </c>
      <c r="AE55" s="129">
        <v>0</v>
      </c>
      <c r="AF55" s="129">
        <v>0</v>
      </c>
      <c r="AG55" s="38"/>
      <c r="AH55" s="38"/>
      <c r="AI55" s="38"/>
      <c r="AJ55" s="38">
        <v>344</v>
      </c>
      <c r="AK55" s="38"/>
      <c r="AL55" s="38"/>
      <c r="AM55" s="55"/>
      <c r="AN55" s="24"/>
    </row>
    <row r="56" spans="1:40" s="28" customFormat="1" ht="64.5" customHeight="1">
      <c r="A56" s="24"/>
      <c r="B56" s="19"/>
      <c r="C56" s="19"/>
      <c r="D56" s="19"/>
      <c r="E56" s="25"/>
      <c r="F56" s="25"/>
      <c r="G56" s="25"/>
      <c r="H56" s="25"/>
      <c r="I56" s="25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6"/>
      <c r="V56" s="26"/>
      <c r="W56" s="26"/>
      <c r="X56" s="26"/>
      <c r="Y56" s="26"/>
      <c r="Z56" s="26"/>
      <c r="AA56" s="26"/>
      <c r="AB56" s="26"/>
      <c r="AC56" s="246" t="s">
        <v>155</v>
      </c>
      <c r="AD56" s="337" t="s">
        <v>136</v>
      </c>
      <c r="AE56" s="129">
        <v>0</v>
      </c>
      <c r="AF56" s="129">
        <v>0</v>
      </c>
      <c r="AG56" s="38"/>
      <c r="AH56" s="38"/>
      <c r="AI56" s="38"/>
      <c r="AJ56" s="38">
        <v>409</v>
      </c>
      <c r="AK56" s="38"/>
      <c r="AL56" s="38"/>
      <c r="AM56" s="55"/>
      <c r="AN56" s="24"/>
    </row>
    <row r="57" spans="1:40" s="28" customFormat="1" ht="55.5" customHeight="1">
      <c r="A57" s="24"/>
      <c r="B57" s="42"/>
      <c r="C57" s="42"/>
      <c r="D57" s="42"/>
      <c r="E57" s="43"/>
      <c r="F57" s="43"/>
      <c r="G57" s="43"/>
      <c r="H57" s="43"/>
      <c r="I57" s="43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26"/>
      <c r="V57" s="26"/>
      <c r="W57" s="26"/>
      <c r="X57" s="26"/>
      <c r="Y57" s="26"/>
      <c r="Z57" s="26"/>
      <c r="AA57" s="26"/>
      <c r="AB57" s="26"/>
      <c r="AC57" s="247" t="s">
        <v>215</v>
      </c>
      <c r="AD57" s="340" t="s">
        <v>268</v>
      </c>
      <c r="AE57" s="129">
        <v>18794.79</v>
      </c>
      <c r="AF57" s="129">
        <v>20474.400000000001</v>
      </c>
      <c r="AG57" s="345">
        <v>1.089</v>
      </c>
      <c r="AH57" s="38"/>
      <c r="AI57" s="38"/>
      <c r="AJ57" s="38">
        <v>11000</v>
      </c>
      <c r="AK57" s="38"/>
      <c r="AL57" s="38"/>
      <c r="AM57" s="55"/>
      <c r="AN57" s="24"/>
    </row>
    <row r="58" spans="1:40" s="28" customFormat="1" ht="66" customHeight="1">
      <c r="A58" s="24"/>
      <c r="B58" s="19"/>
      <c r="C58" s="19"/>
      <c r="D58" s="19"/>
      <c r="E58" s="25"/>
      <c r="F58" s="25"/>
      <c r="G58" s="25"/>
      <c r="H58" s="25"/>
      <c r="I58" s="25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6"/>
      <c r="V58" s="26"/>
      <c r="W58" s="26"/>
      <c r="X58" s="26"/>
      <c r="Y58" s="26"/>
      <c r="Z58" s="26"/>
      <c r="AA58" s="26"/>
      <c r="AB58" s="26"/>
      <c r="AC58" s="206" t="s">
        <v>118</v>
      </c>
      <c r="AD58" s="337" t="s">
        <v>136</v>
      </c>
      <c r="AE58" s="264">
        <f>AE61+AE71+AE77+AE82+AE90+AE97+AE111</f>
        <v>277066.5</v>
      </c>
      <c r="AF58" s="264">
        <f>AF61+AF71+AF77+AF82+AF90+AF97+AF111</f>
        <v>260835</v>
      </c>
      <c r="AG58" s="364">
        <f>AF58/AE58</f>
        <v>0.94141659132374356</v>
      </c>
      <c r="AH58" s="38"/>
      <c r="AI58" s="38"/>
      <c r="AJ58" s="38" t="s">
        <v>10</v>
      </c>
      <c r="AK58" s="38"/>
      <c r="AL58" s="38"/>
      <c r="AM58" s="55"/>
      <c r="AN58" s="24"/>
    </row>
    <row r="59" spans="1:40" s="28" customFormat="1" ht="42.75" customHeight="1">
      <c r="A59" s="24"/>
      <c r="B59" s="19"/>
      <c r="C59" s="19"/>
      <c r="D59" s="19"/>
      <c r="E59" s="25"/>
      <c r="F59" s="25"/>
      <c r="G59" s="25"/>
      <c r="H59" s="25"/>
      <c r="I59" s="25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6"/>
      <c r="V59" s="26"/>
      <c r="W59" s="26"/>
      <c r="X59" s="26"/>
      <c r="Y59" s="26"/>
      <c r="Z59" s="26"/>
      <c r="AA59" s="26"/>
      <c r="AB59" s="26"/>
      <c r="AC59" s="206" t="s">
        <v>216</v>
      </c>
      <c r="AD59" s="337" t="s">
        <v>139</v>
      </c>
      <c r="AE59" s="129">
        <v>100</v>
      </c>
      <c r="AF59" s="366"/>
      <c r="AG59" s="72"/>
      <c r="AH59" s="72"/>
      <c r="AI59" s="72"/>
      <c r="AJ59" s="37">
        <v>5</v>
      </c>
      <c r="AK59" s="37"/>
      <c r="AL59" s="37"/>
      <c r="AM59" s="18"/>
      <c r="AN59" s="24"/>
    </row>
    <row r="60" spans="1:40" s="28" customFormat="1" ht="81.75" customHeight="1">
      <c r="A60" s="24"/>
      <c r="B60" s="26"/>
      <c r="C60" s="26"/>
      <c r="D60" s="26"/>
      <c r="E60" s="47"/>
      <c r="F60" s="47"/>
      <c r="G60" s="47"/>
      <c r="H60" s="47"/>
      <c r="I60" s="47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06" t="s">
        <v>217</v>
      </c>
      <c r="AD60" s="337" t="s">
        <v>139</v>
      </c>
      <c r="AE60" s="266">
        <v>34</v>
      </c>
      <c r="AF60" s="366"/>
      <c r="AG60" s="72"/>
      <c r="AH60" s="72"/>
      <c r="AI60" s="72"/>
      <c r="AJ60" s="37" t="s">
        <v>11</v>
      </c>
      <c r="AK60" s="37"/>
      <c r="AL60" s="37"/>
      <c r="AM60" s="18"/>
      <c r="AN60" s="24"/>
    </row>
    <row r="61" spans="1:40" s="28" customFormat="1" ht="43.5" customHeight="1">
      <c r="A61" s="24"/>
      <c r="B61" s="19"/>
      <c r="C61" s="19"/>
      <c r="D61" s="19"/>
      <c r="E61" s="25"/>
      <c r="F61" s="25"/>
      <c r="G61" s="25"/>
      <c r="H61" s="25"/>
      <c r="I61" s="25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6"/>
      <c r="V61" s="26"/>
      <c r="W61" s="26"/>
      <c r="X61" s="26"/>
      <c r="Y61" s="26"/>
      <c r="Z61" s="26"/>
      <c r="AA61" s="26"/>
      <c r="AB61" s="26"/>
      <c r="AC61" s="206" t="s">
        <v>67</v>
      </c>
      <c r="AD61" s="338" t="s">
        <v>136</v>
      </c>
      <c r="AE61" s="287">
        <f>AE62+AE63+AE64+AE65+AE66+AE67</f>
        <v>234813.1</v>
      </c>
      <c r="AF61" s="287">
        <f>AF62+AF63+AF64+AF65+AF66+AF67</f>
        <v>227700.9</v>
      </c>
      <c r="AG61" s="365">
        <v>0.97</v>
      </c>
      <c r="AH61" s="72"/>
      <c r="AI61" s="72"/>
      <c r="AJ61" s="37">
        <v>1500</v>
      </c>
      <c r="AK61" s="37"/>
      <c r="AL61" s="37"/>
      <c r="AM61" s="18"/>
      <c r="AN61" s="24"/>
    </row>
    <row r="62" spans="1:40" s="28" customFormat="1" ht="55.5" customHeight="1">
      <c r="A62" s="24"/>
      <c r="B62" s="19"/>
      <c r="C62" s="19"/>
      <c r="D62" s="19"/>
      <c r="E62" s="25"/>
      <c r="F62" s="25"/>
      <c r="G62" s="25"/>
      <c r="H62" s="25"/>
      <c r="I62" s="25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6"/>
      <c r="V62" s="26"/>
      <c r="W62" s="26"/>
      <c r="X62" s="26"/>
      <c r="Y62" s="26"/>
      <c r="Z62" s="26"/>
      <c r="AA62" s="26"/>
      <c r="AB62" s="26"/>
      <c r="AC62" s="121" t="s">
        <v>68</v>
      </c>
      <c r="AD62" s="338" t="s">
        <v>136</v>
      </c>
      <c r="AE62" s="253">
        <v>40927.1</v>
      </c>
      <c r="AF62" s="340">
        <v>33950.1</v>
      </c>
      <c r="AG62" s="72"/>
      <c r="AH62" s="72"/>
      <c r="AI62" s="72"/>
      <c r="AJ62" s="37">
        <v>0</v>
      </c>
      <c r="AK62" s="37"/>
      <c r="AL62" s="37"/>
      <c r="AM62" s="18"/>
      <c r="AN62" s="24"/>
    </row>
    <row r="63" spans="1:40" s="28" customFormat="1" ht="41.25" customHeight="1">
      <c r="A63" s="24"/>
      <c r="B63" s="46"/>
      <c r="C63" s="46"/>
      <c r="D63" s="46"/>
      <c r="E63" s="48"/>
      <c r="F63" s="48"/>
      <c r="G63" s="48"/>
      <c r="H63" s="48"/>
      <c r="I63" s="48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236" t="s">
        <v>137</v>
      </c>
      <c r="AD63" s="129" t="s">
        <v>136</v>
      </c>
      <c r="AE63" s="287">
        <v>208</v>
      </c>
      <c r="AF63" s="213">
        <v>104</v>
      </c>
      <c r="AG63" s="75"/>
      <c r="AH63" s="75"/>
      <c r="AI63" s="75"/>
      <c r="AJ63" s="41">
        <v>19800</v>
      </c>
      <c r="AK63" s="37"/>
      <c r="AL63" s="37"/>
      <c r="AM63" s="18"/>
      <c r="AN63" s="24"/>
    </row>
    <row r="64" spans="1:40" s="28" customFormat="1" ht="42.75" customHeight="1">
      <c r="A64" s="24"/>
      <c r="B64" s="44"/>
      <c r="C64" s="44"/>
      <c r="D64" s="44"/>
      <c r="E64" s="45"/>
      <c r="F64" s="45"/>
      <c r="G64" s="45"/>
      <c r="H64" s="45"/>
      <c r="I64" s="45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6"/>
      <c r="V64" s="46"/>
      <c r="W64" s="46"/>
      <c r="X64" s="46"/>
      <c r="Y64" s="46"/>
      <c r="Z64" s="46"/>
      <c r="AA64" s="46"/>
      <c r="AB64" s="46"/>
      <c r="AC64" s="206" t="s">
        <v>69</v>
      </c>
      <c r="AD64" s="337" t="s">
        <v>136</v>
      </c>
      <c r="AE64" s="287">
        <v>52</v>
      </c>
      <c r="AF64" s="369">
        <v>20.8</v>
      </c>
      <c r="AG64" s="75"/>
      <c r="AH64" s="75"/>
      <c r="AI64" s="76"/>
      <c r="AJ64" s="41">
        <v>19800</v>
      </c>
      <c r="AK64" s="37"/>
      <c r="AL64" s="37"/>
      <c r="AM64" s="18"/>
      <c r="AN64" s="24"/>
    </row>
    <row r="65" spans="1:72" s="28" customFormat="1" ht="132" customHeight="1">
      <c r="A65" s="24"/>
      <c r="B65" s="19"/>
      <c r="C65" s="19"/>
      <c r="D65" s="19"/>
      <c r="E65" s="25"/>
      <c r="F65" s="25"/>
      <c r="G65" s="25"/>
      <c r="H65" s="25"/>
      <c r="I65" s="25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6"/>
      <c r="V65" s="26"/>
      <c r="W65" s="26"/>
      <c r="X65" s="26"/>
      <c r="Y65" s="26"/>
      <c r="Z65" s="26"/>
      <c r="AA65" s="26"/>
      <c r="AB65" s="26"/>
      <c r="AC65" s="206" t="s">
        <v>71</v>
      </c>
      <c r="AD65" s="337" t="s">
        <v>136</v>
      </c>
      <c r="AE65" s="287">
        <v>193526</v>
      </c>
      <c r="AF65" s="176">
        <v>193526</v>
      </c>
      <c r="AG65" s="72"/>
      <c r="AH65" s="72"/>
      <c r="AI65" s="72"/>
      <c r="AJ65" s="37">
        <v>61.5</v>
      </c>
      <c r="AK65" s="37">
        <v>61.5</v>
      </c>
      <c r="AL65" s="37">
        <v>2016</v>
      </c>
      <c r="AM65" s="18"/>
      <c r="AN65" s="24"/>
    </row>
    <row r="66" spans="1:72" s="28" customFormat="1" ht="55.5" customHeight="1">
      <c r="A66" s="24"/>
      <c r="B66" s="19"/>
      <c r="C66" s="19"/>
      <c r="D66" s="19"/>
      <c r="E66" s="25"/>
      <c r="F66" s="25"/>
      <c r="G66" s="25"/>
      <c r="H66" s="25"/>
      <c r="I66" s="25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6"/>
      <c r="V66" s="26"/>
      <c r="W66" s="26"/>
      <c r="X66" s="26"/>
      <c r="Y66" s="26"/>
      <c r="Z66" s="26"/>
      <c r="AA66" s="26"/>
      <c r="AB66" s="26"/>
      <c r="AC66" s="236" t="s">
        <v>156</v>
      </c>
      <c r="AD66" s="337" t="s">
        <v>136</v>
      </c>
      <c r="AE66" s="287">
        <v>0</v>
      </c>
      <c r="AF66" s="287">
        <v>0</v>
      </c>
      <c r="AG66" s="72"/>
      <c r="AH66" s="72"/>
      <c r="AI66" s="72"/>
      <c r="AJ66" s="37">
        <v>1.5</v>
      </c>
      <c r="AK66" s="37">
        <v>6.3</v>
      </c>
      <c r="AL66" s="37">
        <v>2016</v>
      </c>
      <c r="AM66" s="18"/>
      <c r="AN66" s="24"/>
    </row>
    <row r="67" spans="1:72" s="28" customFormat="1" ht="55.5" customHeight="1">
      <c r="A67" s="24"/>
      <c r="B67" s="44"/>
      <c r="C67" s="44"/>
      <c r="D67" s="44"/>
      <c r="E67" s="45"/>
      <c r="F67" s="45"/>
      <c r="G67" s="45"/>
      <c r="H67" s="45"/>
      <c r="I67" s="45"/>
      <c r="J67" s="44"/>
      <c r="K67" s="44"/>
      <c r="L67" s="21"/>
      <c r="M67" s="21"/>
      <c r="N67" s="21"/>
      <c r="O67" s="21"/>
      <c r="P67" s="21"/>
      <c r="Q67" s="21"/>
      <c r="R67" s="21"/>
      <c r="S67" s="21"/>
      <c r="T67" s="21"/>
      <c r="U67" s="26"/>
      <c r="V67" s="26"/>
      <c r="W67" s="26"/>
      <c r="X67" s="26"/>
      <c r="Y67" s="26"/>
      <c r="Z67" s="26"/>
      <c r="AA67" s="26"/>
      <c r="AB67" s="26"/>
      <c r="AC67" s="206" t="s">
        <v>72</v>
      </c>
      <c r="AD67" s="337" t="s">
        <v>136</v>
      </c>
      <c r="AE67" s="287">
        <v>100</v>
      </c>
      <c r="AF67" s="264">
        <v>100</v>
      </c>
      <c r="AG67" s="39"/>
      <c r="AH67" s="39"/>
      <c r="AI67" s="38"/>
      <c r="AJ67" s="38"/>
      <c r="AK67" s="38" t="s">
        <v>12</v>
      </c>
      <c r="AL67" s="38"/>
      <c r="AM67" s="55"/>
      <c r="AN67" s="24"/>
    </row>
    <row r="68" spans="1:72" s="28" customFormat="1" ht="66.75" customHeight="1">
      <c r="A68" s="24"/>
      <c r="B68" s="44"/>
      <c r="C68" s="44"/>
      <c r="D68" s="44"/>
      <c r="E68" s="45"/>
      <c r="F68" s="45"/>
      <c r="G68" s="45"/>
      <c r="H68" s="45"/>
      <c r="I68" s="45"/>
      <c r="J68" s="44"/>
      <c r="K68" s="44"/>
      <c r="L68" s="21"/>
      <c r="M68" s="21"/>
      <c r="N68" s="21"/>
      <c r="O68" s="21"/>
      <c r="P68" s="21"/>
      <c r="Q68" s="21"/>
      <c r="R68" s="21"/>
      <c r="S68" s="21"/>
      <c r="T68" s="21"/>
      <c r="U68" s="26"/>
      <c r="V68" s="26"/>
      <c r="W68" s="26"/>
      <c r="X68" s="26"/>
      <c r="Y68" s="26"/>
      <c r="Z68" s="26"/>
      <c r="AA68" s="26"/>
      <c r="AB68" s="26"/>
      <c r="AC68" s="258" t="s">
        <v>218</v>
      </c>
      <c r="AD68" s="337" t="s">
        <v>139</v>
      </c>
      <c r="AE68" s="129">
        <v>98</v>
      </c>
      <c r="AF68" s="370"/>
      <c r="AG68" s="39"/>
      <c r="AH68" s="39"/>
      <c r="AI68" s="38"/>
      <c r="AJ68" s="38"/>
      <c r="AK68" s="38" t="s">
        <v>13</v>
      </c>
      <c r="AL68" s="38"/>
      <c r="AM68" s="55"/>
      <c r="AN68" s="24"/>
    </row>
    <row r="69" spans="1:72" s="28" customFormat="1" ht="55.5" customHeight="1">
      <c r="A69" s="24"/>
      <c r="B69" s="44"/>
      <c r="C69" s="44"/>
      <c r="D69" s="44"/>
      <c r="E69" s="45"/>
      <c r="F69" s="45"/>
      <c r="G69" s="45"/>
      <c r="H69" s="45"/>
      <c r="I69" s="45"/>
      <c r="J69" s="44"/>
      <c r="K69" s="44"/>
      <c r="L69" s="21"/>
      <c r="M69" s="21"/>
      <c r="N69" s="21"/>
      <c r="O69" s="21"/>
      <c r="P69" s="21"/>
      <c r="Q69" s="21"/>
      <c r="R69" s="21"/>
      <c r="S69" s="21"/>
      <c r="T69" s="21"/>
      <c r="U69" s="26"/>
      <c r="V69" s="26"/>
      <c r="W69" s="26"/>
      <c r="X69" s="26"/>
      <c r="Y69" s="26"/>
      <c r="Z69" s="26"/>
      <c r="AA69" s="26"/>
      <c r="AB69" s="26"/>
      <c r="AC69" s="206" t="s">
        <v>219</v>
      </c>
      <c r="AD69" s="337" t="s">
        <v>139</v>
      </c>
      <c r="AE69" s="340">
        <v>100</v>
      </c>
      <c r="AF69" s="370"/>
      <c r="AG69" s="39"/>
      <c r="AH69" s="39"/>
      <c r="AI69" s="38"/>
      <c r="AJ69" s="38"/>
      <c r="AK69" s="38" t="s">
        <v>14</v>
      </c>
      <c r="AL69" s="38"/>
      <c r="AM69" s="55"/>
      <c r="AN69" s="24"/>
    </row>
    <row r="70" spans="1:72" s="28" customFormat="1" ht="55.5" customHeight="1">
      <c r="A70" s="24"/>
      <c r="B70" s="19"/>
      <c r="C70" s="19"/>
      <c r="D70" s="19"/>
      <c r="E70" s="25"/>
      <c r="F70" s="25"/>
      <c r="G70" s="25"/>
      <c r="H70" s="25"/>
      <c r="I70" s="25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6"/>
      <c r="V70" s="26"/>
      <c r="W70" s="26"/>
      <c r="X70" s="26"/>
      <c r="Y70" s="26"/>
      <c r="Z70" s="26"/>
      <c r="AA70" s="26"/>
      <c r="AB70" s="26"/>
      <c r="AC70" s="206" t="s">
        <v>220</v>
      </c>
      <c r="AD70" s="337" t="s">
        <v>139</v>
      </c>
      <c r="AE70" s="340">
        <v>99</v>
      </c>
      <c r="AF70" s="368"/>
      <c r="AG70" s="38"/>
      <c r="AH70" s="38"/>
      <c r="AI70" s="38"/>
      <c r="AJ70" s="38"/>
      <c r="AK70" s="38" t="s">
        <v>15</v>
      </c>
      <c r="AL70" s="38"/>
      <c r="AM70" s="55"/>
      <c r="AN70" s="24"/>
    </row>
    <row r="71" spans="1:72" s="28" customFormat="1" ht="55.5" customHeight="1">
      <c r="A71" s="24"/>
      <c r="B71" s="19"/>
      <c r="C71" s="19"/>
      <c r="D71" s="19"/>
      <c r="E71" s="25"/>
      <c r="F71" s="25"/>
      <c r="G71" s="25"/>
      <c r="H71" s="25"/>
      <c r="I71" s="25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6"/>
      <c r="V71" s="26"/>
      <c r="W71" s="26"/>
      <c r="X71" s="26"/>
      <c r="Y71" s="26"/>
      <c r="Z71" s="26"/>
      <c r="AA71" s="26"/>
      <c r="AB71" s="26"/>
      <c r="AC71" s="206" t="s">
        <v>73</v>
      </c>
      <c r="AD71" s="337" t="s">
        <v>136</v>
      </c>
      <c r="AE71" s="176">
        <f>AE72+AE73+AE74</f>
        <v>11531.7</v>
      </c>
      <c r="AF71" s="176">
        <f>AF72+AF73+AF74</f>
        <v>9026.7000000000007</v>
      </c>
      <c r="AG71" s="345">
        <v>0.78300000000000003</v>
      </c>
      <c r="AH71" s="38"/>
      <c r="AI71" s="38"/>
      <c r="AJ71" s="38"/>
      <c r="AK71" s="38" t="s">
        <v>16</v>
      </c>
      <c r="AL71" s="38"/>
      <c r="AM71" s="55"/>
      <c r="AN71" s="24"/>
    </row>
    <row r="72" spans="1:72" s="28" customFormat="1" ht="55.5" customHeight="1">
      <c r="A72" s="24"/>
      <c r="B72" s="19"/>
      <c r="C72" s="19"/>
      <c r="D72" s="19"/>
      <c r="E72" s="25"/>
      <c r="F72" s="25"/>
      <c r="G72" s="25"/>
      <c r="H72" s="25"/>
      <c r="I72" s="25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6"/>
      <c r="V72" s="26"/>
      <c r="W72" s="26"/>
      <c r="X72" s="26"/>
      <c r="Y72" s="26"/>
      <c r="Z72" s="26"/>
      <c r="AA72" s="26"/>
      <c r="AB72" s="26"/>
      <c r="AC72" s="121" t="s">
        <v>74</v>
      </c>
      <c r="AD72" s="337" t="s">
        <v>136</v>
      </c>
      <c r="AE72" s="340">
        <v>2139.4</v>
      </c>
      <c r="AF72" s="129">
        <v>2139.4</v>
      </c>
      <c r="AG72" s="38"/>
      <c r="AH72" s="38"/>
      <c r="AI72" s="38"/>
      <c r="AJ72" s="38"/>
      <c r="AK72" s="38" t="s">
        <v>17</v>
      </c>
      <c r="AL72" s="38"/>
      <c r="AM72" s="55"/>
      <c r="AN72" s="24"/>
    </row>
    <row r="73" spans="1:72" s="28" customFormat="1" ht="55.5" customHeight="1">
      <c r="A73" s="24"/>
      <c r="B73" s="19"/>
      <c r="C73" s="19"/>
      <c r="D73" s="19"/>
      <c r="E73" s="25"/>
      <c r="F73" s="25"/>
      <c r="G73" s="25"/>
      <c r="H73" s="25"/>
      <c r="I73" s="25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6"/>
      <c r="V73" s="26"/>
      <c r="W73" s="26"/>
      <c r="X73" s="26"/>
      <c r="Y73" s="26"/>
      <c r="Z73" s="26"/>
      <c r="AA73" s="26"/>
      <c r="AB73" s="26"/>
      <c r="AC73" s="121" t="s">
        <v>75</v>
      </c>
      <c r="AD73" s="337" t="s">
        <v>136</v>
      </c>
      <c r="AE73" s="340">
        <v>2753.3</v>
      </c>
      <c r="AF73" s="129">
        <v>1250.4000000000001</v>
      </c>
      <c r="AG73" s="38"/>
      <c r="AH73" s="38"/>
      <c r="AI73" s="38"/>
      <c r="AJ73" s="38"/>
      <c r="AK73" s="38" t="s">
        <v>18</v>
      </c>
      <c r="AL73" s="38"/>
      <c r="AM73" s="55"/>
      <c r="AN73" s="24"/>
    </row>
    <row r="74" spans="1:72" s="28" customFormat="1" ht="69" customHeight="1">
      <c r="A74" s="24"/>
      <c r="B74" s="19"/>
      <c r="C74" s="19"/>
      <c r="D74" s="19"/>
      <c r="E74" s="25"/>
      <c r="F74" s="25"/>
      <c r="G74" s="25"/>
      <c r="H74" s="25"/>
      <c r="I74" s="25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6"/>
      <c r="V74" s="26"/>
      <c r="W74" s="26"/>
      <c r="X74" s="26"/>
      <c r="Y74" s="26"/>
      <c r="Z74" s="26"/>
      <c r="AA74" s="26"/>
      <c r="AB74" s="26"/>
      <c r="AC74" s="121" t="s">
        <v>255</v>
      </c>
      <c r="AD74" s="337" t="s">
        <v>136</v>
      </c>
      <c r="AE74" s="176">
        <v>6639</v>
      </c>
      <c r="AF74" s="129">
        <v>5636.9</v>
      </c>
      <c r="AG74" s="38"/>
      <c r="AH74" s="38"/>
      <c r="AI74" s="38"/>
      <c r="AJ74" s="38"/>
      <c r="AK74" s="38" t="s">
        <v>19</v>
      </c>
      <c r="AL74" s="38"/>
      <c r="AM74" s="55"/>
      <c r="AN74" s="5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</row>
    <row r="75" spans="1:72" s="28" customFormat="1" ht="65.25" customHeight="1">
      <c r="A75" s="24"/>
      <c r="B75" s="19"/>
      <c r="C75" s="19"/>
      <c r="D75" s="19"/>
      <c r="E75" s="25"/>
      <c r="F75" s="25"/>
      <c r="G75" s="25"/>
      <c r="H75" s="25"/>
      <c r="I75" s="25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6"/>
      <c r="V75" s="26"/>
      <c r="W75" s="26"/>
      <c r="X75" s="26"/>
      <c r="Y75" s="26"/>
      <c r="Z75" s="26"/>
      <c r="AA75" s="26"/>
      <c r="AB75" s="26"/>
      <c r="AC75" s="121" t="s">
        <v>76</v>
      </c>
      <c r="AD75" s="337" t="s">
        <v>136</v>
      </c>
      <c r="AE75" s="262">
        <v>0</v>
      </c>
      <c r="AF75" s="368"/>
      <c r="AG75" s="38"/>
      <c r="AH75" s="38"/>
      <c r="AI75" s="38"/>
      <c r="AJ75" s="38"/>
      <c r="AK75" s="38" t="s">
        <v>20</v>
      </c>
      <c r="AL75" s="38"/>
      <c r="AM75" s="55"/>
      <c r="AN75" s="5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</row>
    <row r="76" spans="1:72" s="28" customFormat="1" ht="33.75" customHeight="1">
      <c r="A76" s="24"/>
      <c r="B76" s="19"/>
      <c r="C76" s="19"/>
      <c r="D76" s="19"/>
      <c r="E76" s="25"/>
      <c r="F76" s="25"/>
      <c r="G76" s="25"/>
      <c r="H76" s="25"/>
      <c r="I76" s="25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6"/>
      <c r="V76" s="26"/>
      <c r="W76" s="26"/>
      <c r="X76" s="26"/>
      <c r="Y76" s="26"/>
      <c r="Z76" s="26"/>
      <c r="AA76" s="26"/>
      <c r="AB76" s="26"/>
      <c r="AC76" s="239" t="s">
        <v>221</v>
      </c>
      <c r="AD76" s="337" t="s">
        <v>139</v>
      </c>
      <c r="AE76" s="340">
        <v>100</v>
      </c>
      <c r="AF76" s="366"/>
      <c r="AG76" s="72"/>
      <c r="AH76" s="72"/>
      <c r="AI76" s="72"/>
      <c r="AJ76" s="37"/>
      <c r="AK76" s="37" t="s">
        <v>19</v>
      </c>
      <c r="AL76" s="37"/>
      <c r="AM76" s="18"/>
      <c r="AN76" s="5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</row>
    <row r="77" spans="1:72" s="31" customFormat="1" ht="55.5" customHeight="1">
      <c r="A77" s="29"/>
      <c r="B77" s="19"/>
      <c r="C77" s="19"/>
      <c r="D77" s="19"/>
      <c r="E77" s="25"/>
      <c r="F77" s="25"/>
      <c r="G77" s="25"/>
      <c r="H77" s="25"/>
      <c r="I77" s="25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6"/>
      <c r="V77" s="26"/>
      <c r="W77" s="26"/>
      <c r="X77" s="26"/>
      <c r="Y77" s="26"/>
      <c r="Z77" s="26"/>
      <c r="AA77" s="26"/>
      <c r="AB77" s="26"/>
      <c r="AC77" s="263" t="s">
        <v>77</v>
      </c>
      <c r="AD77" s="336" t="s">
        <v>136</v>
      </c>
      <c r="AE77" s="264">
        <f>AE78+AE79+AE80</f>
        <v>7589.9</v>
      </c>
      <c r="AF77" s="264">
        <f>AF78+AF79+AF80</f>
        <v>5322.9</v>
      </c>
      <c r="AG77" s="339">
        <v>0.70099999999999996</v>
      </c>
      <c r="AH77" s="72"/>
      <c r="AI77" s="72"/>
      <c r="AJ77" s="37"/>
      <c r="AK77" s="37" t="s">
        <v>21</v>
      </c>
      <c r="AL77" s="37"/>
      <c r="AM77" s="18"/>
      <c r="AN77" s="5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30"/>
    </row>
    <row r="78" spans="1:72" s="31" customFormat="1" ht="55.5" customHeight="1">
      <c r="A78" s="29"/>
      <c r="B78" s="19"/>
      <c r="C78" s="19"/>
      <c r="D78" s="19"/>
      <c r="E78" s="25"/>
      <c r="F78" s="25"/>
      <c r="G78" s="25"/>
      <c r="H78" s="25"/>
      <c r="I78" s="25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6"/>
      <c r="V78" s="26"/>
      <c r="W78" s="26"/>
      <c r="X78" s="26"/>
      <c r="Y78" s="26"/>
      <c r="Z78" s="26"/>
      <c r="AA78" s="26"/>
      <c r="AB78" s="26"/>
      <c r="AC78" s="236" t="s">
        <v>78</v>
      </c>
      <c r="AD78" s="336" t="s">
        <v>136</v>
      </c>
      <c r="AE78" s="341">
        <v>5912.2</v>
      </c>
      <c r="AF78" s="340">
        <v>4047.8</v>
      </c>
      <c r="AG78" s="72"/>
      <c r="AH78" s="72"/>
      <c r="AI78" s="72"/>
      <c r="AJ78" s="37"/>
      <c r="AK78" s="37" t="s">
        <v>21</v>
      </c>
      <c r="AL78" s="37"/>
      <c r="AM78" s="18"/>
      <c r="AN78" s="5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30"/>
    </row>
    <row r="79" spans="1:72" s="31" customFormat="1" ht="55.5" customHeight="1">
      <c r="A79" s="29"/>
      <c r="B79" s="19"/>
      <c r="C79" s="19"/>
      <c r="D79" s="19"/>
      <c r="E79" s="25"/>
      <c r="F79" s="25"/>
      <c r="G79" s="25"/>
      <c r="H79" s="25"/>
      <c r="I79" s="25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6"/>
      <c r="V79" s="26"/>
      <c r="W79" s="26"/>
      <c r="X79" s="26"/>
      <c r="Y79" s="26"/>
      <c r="Z79" s="26"/>
      <c r="AA79" s="26"/>
      <c r="AB79" s="26"/>
      <c r="AC79" s="206" t="s">
        <v>79</v>
      </c>
      <c r="AD79" s="262" t="s">
        <v>136</v>
      </c>
      <c r="AE79" s="266">
        <v>1677.7</v>
      </c>
      <c r="AF79" s="340">
        <v>1275.0999999999999</v>
      </c>
      <c r="AG79" s="72"/>
      <c r="AH79" s="72"/>
      <c r="AI79" s="72"/>
      <c r="AJ79" s="37"/>
      <c r="AK79" s="37" t="s">
        <v>22</v>
      </c>
      <c r="AL79" s="37"/>
      <c r="AM79" s="18"/>
      <c r="AN79" s="5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30"/>
    </row>
    <row r="80" spans="1:72" s="31" customFormat="1" ht="55.5" customHeight="1">
      <c r="A80" s="29"/>
      <c r="B80" s="26"/>
      <c r="C80" s="26"/>
      <c r="D80" s="26"/>
      <c r="E80" s="47"/>
      <c r="F80" s="47"/>
      <c r="G80" s="47"/>
      <c r="H80" s="47"/>
      <c r="I80" s="47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06" t="s">
        <v>80</v>
      </c>
      <c r="AD80" s="170" t="s">
        <v>136</v>
      </c>
      <c r="AE80" s="103">
        <v>0</v>
      </c>
      <c r="AF80" s="371"/>
      <c r="AG80" s="75"/>
      <c r="AH80" s="40"/>
      <c r="AI80" s="37"/>
      <c r="AJ80" s="37"/>
      <c r="AK80" s="37" t="s">
        <v>23</v>
      </c>
      <c r="AL80" s="37"/>
      <c r="AM80" s="18"/>
      <c r="AN80" s="5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30"/>
    </row>
    <row r="81" spans="1:72" s="31" customFormat="1" ht="64.5" customHeight="1">
      <c r="A81" s="29"/>
      <c r="B81" s="19"/>
      <c r="C81" s="19"/>
      <c r="D81" s="19"/>
      <c r="E81" s="25"/>
      <c r="F81" s="25"/>
      <c r="G81" s="25"/>
      <c r="H81" s="25"/>
      <c r="I81" s="25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26"/>
      <c r="V81" s="33"/>
      <c r="W81" s="33"/>
      <c r="X81" s="33"/>
      <c r="Y81" s="33"/>
      <c r="Z81" s="33"/>
      <c r="AA81" s="33"/>
      <c r="AB81" s="33"/>
      <c r="AC81" s="206" t="s">
        <v>222</v>
      </c>
      <c r="AD81" s="337" t="s">
        <v>139</v>
      </c>
      <c r="AE81" s="129">
        <v>100</v>
      </c>
      <c r="AF81" s="371"/>
      <c r="AG81" s="75"/>
      <c r="AH81" s="40"/>
      <c r="AI81" s="37"/>
      <c r="AJ81" s="37"/>
      <c r="AK81" s="37" t="s">
        <v>24</v>
      </c>
      <c r="AL81" s="37"/>
      <c r="AM81" s="18"/>
      <c r="AN81" s="5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30"/>
    </row>
    <row r="82" spans="1:72" s="31" customFormat="1" ht="81.75" customHeight="1">
      <c r="A82" s="29"/>
      <c r="B82" s="26"/>
      <c r="C82" s="26"/>
      <c r="D82" s="26"/>
      <c r="E82" s="47"/>
      <c r="F82" s="47"/>
      <c r="G82" s="47"/>
      <c r="H82" s="47"/>
      <c r="I82" s="47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06" t="s">
        <v>81</v>
      </c>
      <c r="AD82" s="270" t="s">
        <v>136</v>
      </c>
      <c r="AE82" s="176">
        <f>AE83+AE84+AE85+AE86+AE87+AE88</f>
        <v>17432.2</v>
      </c>
      <c r="AF82" s="176">
        <f>AF83+AF84+AF85+AF86+AF87+AF88</f>
        <v>13540</v>
      </c>
      <c r="AG82" s="339">
        <v>0.77700000000000002</v>
      </c>
      <c r="AH82" s="20"/>
      <c r="AI82" s="41"/>
      <c r="AJ82" s="41">
        <v>4000</v>
      </c>
      <c r="AK82" s="37"/>
      <c r="AL82" s="37"/>
      <c r="AM82" s="18"/>
      <c r="AN82" s="5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30"/>
    </row>
    <row r="83" spans="1:72" s="31" customFormat="1" ht="54" customHeight="1">
      <c r="A83" s="29"/>
      <c r="B83" s="19"/>
      <c r="C83" s="19"/>
      <c r="D83" s="19"/>
      <c r="E83" s="25"/>
      <c r="F83" s="25"/>
      <c r="G83" s="25"/>
      <c r="H83" s="25"/>
      <c r="I83" s="25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26"/>
      <c r="V83" s="33"/>
      <c r="W83" s="33"/>
      <c r="X83" s="33"/>
      <c r="Y83" s="33"/>
      <c r="Z83" s="33"/>
      <c r="AA83" s="33"/>
      <c r="AB83" s="33"/>
      <c r="AC83" s="121" t="s">
        <v>82</v>
      </c>
      <c r="AD83" s="270" t="s">
        <v>136</v>
      </c>
      <c r="AE83" s="129">
        <v>0</v>
      </c>
      <c r="AF83" s="129">
        <v>0</v>
      </c>
      <c r="AG83" s="72"/>
      <c r="AH83" s="20"/>
      <c r="AI83" s="37"/>
      <c r="AJ83" s="37">
        <v>41.75</v>
      </c>
      <c r="AK83" s="37">
        <v>100</v>
      </c>
      <c r="AL83" s="37">
        <v>2016</v>
      </c>
      <c r="AM83" s="18"/>
      <c r="AN83" s="5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30"/>
    </row>
    <row r="84" spans="1:72" s="31" customFormat="1" ht="80.25" customHeight="1">
      <c r="A84" s="29"/>
      <c r="B84" s="19"/>
      <c r="C84" s="19"/>
      <c r="D84" s="19"/>
      <c r="E84" s="25"/>
      <c r="F84" s="25"/>
      <c r="G84" s="25"/>
      <c r="H84" s="25"/>
      <c r="I84" s="25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26"/>
      <c r="V84" s="33"/>
      <c r="W84" s="33"/>
      <c r="X84" s="33"/>
      <c r="Y84" s="33"/>
      <c r="Z84" s="33"/>
      <c r="AA84" s="33"/>
      <c r="AB84" s="33"/>
      <c r="AC84" s="121" t="s">
        <v>83</v>
      </c>
      <c r="AD84" s="274" t="s">
        <v>136</v>
      </c>
      <c r="AE84" s="372">
        <v>1270</v>
      </c>
      <c r="AF84" s="340">
        <v>1234.4000000000001</v>
      </c>
      <c r="AG84" s="72"/>
      <c r="AH84" s="20"/>
      <c r="AI84" s="37"/>
      <c r="AJ84" s="37"/>
      <c r="AK84" s="37">
        <v>137</v>
      </c>
      <c r="AL84" s="37"/>
      <c r="AM84" s="18"/>
      <c r="AN84" s="5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30"/>
    </row>
    <row r="85" spans="1:72" s="31" customFormat="1" ht="55.5" customHeight="1">
      <c r="A85" s="29"/>
      <c r="B85" s="19"/>
      <c r="C85" s="19"/>
      <c r="D85" s="19"/>
      <c r="E85" s="25"/>
      <c r="F85" s="25"/>
      <c r="G85" s="25"/>
      <c r="H85" s="25"/>
      <c r="I85" s="25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26"/>
      <c r="V85" s="33"/>
      <c r="W85" s="33"/>
      <c r="X85" s="33"/>
      <c r="Y85" s="33"/>
      <c r="Z85" s="33"/>
      <c r="AA85" s="33"/>
      <c r="AB85" s="33"/>
      <c r="AC85" s="121" t="s">
        <v>157</v>
      </c>
      <c r="AD85" s="337" t="s">
        <v>136</v>
      </c>
      <c r="AE85" s="276">
        <v>12929.3</v>
      </c>
      <c r="AF85" s="340">
        <v>9843.7000000000007</v>
      </c>
      <c r="AG85" s="72"/>
      <c r="AH85" s="20"/>
      <c r="AI85" s="37"/>
      <c r="AJ85" s="37"/>
      <c r="AK85" s="37">
        <v>40</v>
      </c>
      <c r="AL85" s="37"/>
      <c r="AM85" s="18"/>
      <c r="AN85" s="5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30"/>
    </row>
    <row r="86" spans="1:72" s="31" customFormat="1" ht="55.5" customHeight="1">
      <c r="A86" s="29"/>
      <c r="B86" s="19"/>
      <c r="C86" s="19"/>
      <c r="D86" s="19"/>
      <c r="E86" s="25"/>
      <c r="F86" s="25"/>
      <c r="G86" s="25"/>
      <c r="H86" s="25"/>
      <c r="I86" s="25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26"/>
      <c r="V86" s="33"/>
      <c r="W86" s="33"/>
      <c r="X86" s="33"/>
      <c r="Y86" s="33"/>
      <c r="Z86" s="33"/>
      <c r="AA86" s="33"/>
      <c r="AB86" s="33"/>
      <c r="AC86" s="121" t="s">
        <v>158</v>
      </c>
      <c r="AD86" s="337" t="s">
        <v>136</v>
      </c>
      <c r="AE86" s="276">
        <v>3232.9</v>
      </c>
      <c r="AF86" s="340">
        <v>2461.9</v>
      </c>
      <c r="AG86" s="72"/>
      <c r="AH86" s="20"/>
      <c r="AI86" s="37"/>
      <c r="AJ86" s="37"/>
      <c r="AK86" s="37" t="s">
        <v>25</v>
      </c>
      <c r="AL86" s="37"/>
      <c r="AM86" s="18"/>
      <c r="AN86" s="5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30"/>
    </row>
    <row r="87" spans="1:72" s="16" customFormat="1" ht="55.5" customHeight="1">
      <c r="A87" s="5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345"/>
      <c r="V87" s="345"/>
      <c r="W87" s="345"/>
      <c r="X87" s="345"/>
      <c r="Y87" s="345"/>
      <c r="Z87" s="345"/>
      <c r="AA87" s="345"/>
      <c r="AB87" s="345"/>
      <c r="AC87" s="342" t="s">
        <v>159</v>
      </c>
      <c r="AD87" s="337" t="s">
        <v>136</v>
      </c>
      <c r="AE87" s="373">
        <v>0</v>
      </c>
      <c r="AF87" s="373">
        <v>0</v>
      </c>
      <c r="AG87" s="19"/>
      <c r="AH87" s="19"/>
      <c r="AI87" s="19"/>
      <c r="AJ87" s="24"/>
      <c r="AK87" s="24"/>
      <c r="AL87" s="24"/>
      <c r="AM87" s="24"/>
    </row>
    <row r="88" spans="1:72" s="16" customFormat="1" ht="81.75" customHeight="1">
      <c r="A88" s="5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345"/>
      <c r="V88" s="345"/>
      <c r="W88" s="345"/>
      <c r="X88" s="345"/>
      <c r="Y88" s="345"/>
      <c r="Z88" s="345"/>
      <c r="AA88" s="345"/>
      <c r="AB88" s="345"/>
      <c r="AC88" s="343" t="s">
        <v>161</v>
      </c>
      <c r="AD88" s="337" t="s">
        <v>136</v>
      </c>
      <c r="AE88" s="373">
        <v>0</v>
      </c>
      <c r="AF88" s="373">
        <v>0</v>
      </c>
      <c r="AG88" s="19"/>
      <c r="AH88" s="19"/>
      <c r="AI88" s="19"/>
      <c r="AJ88" s="24"/>
      <c r="AK88" s="24"/>
      <c r="AL88" s="24"/>
      <c r="AM88" s="24"/>
    </row>
    <row r="89" spans="1:72" s="16" customFormat="1" ht="51" customHeight="1">
      <c r="A89" s="5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345"/>
      <c r="V89" s="345"/>
      <c r="W89" s="345"/>
      <c r="X89" s="345"/>
      <c r="Y89" s="345"/>
      <c r="Z89" s="345"/>
      <c r="AA89" s="345"/>
      <c r="AB89" s="345"/>
      <c r="AC89" s="344" t="s">
        <v>223</v>
      </c>
      <c r="AD89" s="141" t="s">
        <v>139</v>
      </c>
      <c r="AE89" s="374">
        <v>95</v>
      </c>
      <c r="AF89" s="375"/>
      <c r="AG89" s="19"/>
      <c r="AH89" s="19"/>
      <c r="AI89" s="19"/>
      <c r="AJ89" s="24"/>
      <c r="AK89" s="24"/>
      <c r="AL89" s="24"/>
      <c r="AM89" s="24"/>
    </row>
    <row r="90" spans="1:72" s="16" customFormat="1" ht="47.25" customHeight="1">
      <c r="A90" s="5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345"/>
      <c r="V90" s="345"/>
      <c r="W90" s="345"/>
      <c r="X90" s="345"/>
      <c r="Y90" s="345"/>
      <c r="Z90" s="345"/>
      <c r="AA90" s="345"/>
      <c r="AB90" s="345"/>
      <c r="AC90" s="343" t="s">
        <v>162</v>
      </c>
      <c r="AD90" s="122" t="s">
        <v>136</v>
      </c>
      <c r="AE90" s="373">
        <v>5520.5</v>
      </c>
      <c r="AF90" s="129">
        <f>AF92</f>
        <v>5065.3999999999996</v>
      </c>
      <c r="AG90" s="345">
        <v>0.91800000000000004</v>
      </c>
      <c r="AH90" s="19"/>
      <c r="AI90" s="19"/>
      <c r="AJ90" s="24"/>
      <c r="AK90" s="24"/>
      <c r="AL90" s="24"/>
      <c r="AM90" s="24"/>
    </row>
    <row r="91" spans="1:72" s="16" customFormat="1" ht="68.25" customHeight="1">
      <c r="A91" s="5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345"/>
      <c r="V91" s="345"/>
      <c r="W91" s="345"/>
      <c r="X91" s="345"/>
      <c r="Y91" s="345"/>
      <c r="Z91" s="345"/>
      <c r="AA91" s="345"/>
      <c r="AB91" s="345"/>
      <c r="AC91" s="343" t="s">
        <v>163</v>
      </c>
      <c r="AD91" s="122" t="s">
        <v>136</v>
      </c>
      <c r="AE91" s="373">
        <v>0</v>
      </c>
      <c r="AF91" s="375"/>
      <c r="AG91" s="19"/>
      <c r="AH91" s="19"/>
      <c r="AI91" s="19"/>
      <c r="AJ91" s="24"/>
      <c r="AK91" s="24"/>
      <c r="AL91" s="24"/>
      <c r="AM91" s="24"/>
    </row>
    <row r="92" spans="1:72" s="16" customFormat="1" ht="68.25" customHeight="1">
      <c r="A92" s="5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345"/>
      <c r="V92" s="345"/>
      <c r="W92" s="345"/>
      <c r="X92" s="345"/>
      <c r="Y92" s="345"/>
      <c r="Z92" s="345"/>
      <c r="AA92" s="345"/>
      <c r="AB92" s="345"/>
      <c r="AC92" s="343" t="s">
        <v>256</v>
      </c>
      <c r="AD92" s="122" t="s">
        <v>136</v>
      </c>
      <c r="AE92" s="373">
        <v>5520.5</v>
      </c>
      <c r="AF92" s="129">
        <v>5065.3999999999996</v>
      </c>
      <c r="AG92" s="19"/>
      <c r="AH92" s="19"/>
      <c r="AI92" s="19"/>
      <c r="AJ92" s="24"/>
      <c r="AK92" s="24"/>
      <c r="AL92" s="24"/>
      <c r="AM92" s="24"/>
    </row>
    <row r="93" spans="1:72" s="16" customFormat="1" ht="71.25" customHeight="1">
      <c r="A93" s="5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345"/>
      <c r="V93" s="345"/>
      <c r="W93" s="345"/>
      <c r="X93" s="345"/>
      <c r="Y93" s="345"/>
      <c r="Z93" s="345"/>
      <c r="AA93" s="345"/>
      <c r="AB93" s="345"/>
      <c r="AC93" s="342" t="s">
        <v>164</v>
      </c>
      <c r="AD93" s="122" t="s">
        <v>136</v>
      </c>
      <c r="AE93" s="373">
        <v>0</v>
      </c>
      <c r="AF93" s="375"/>
      <c r="AG93" s="19"/>
      <c r="AH93" s="19"/>
      <c r="AI93" s="19"/>
      <c r="AJ93" s="24"/>
      <c r="AK93" s="24"/>
      <c r="AL93" s="24"/>
      <c r="AM93" s="24"/>
    </row>
    <row r="94" spans="1:72" s="16" customFormat="1" ht="63.75" customHeight="1">
      <c r="A94" s="5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345"/>
      <c r="V94" s="345"/>
      <c r="W94" s="345"/>
      <c r="X94" s="345"/>
      <c r="Y94" s="345"/>
      <c r="Z94" s="345"/>
      <c r="AA94" s="345"/>
      <c r="AB94" s="345"/>
      <c r="AC94" s="343" t="s">
        <v>163</v>
      </c>
      <c r="AD94" s="122" t="s">
        <v>136</v>
      </c>
      <c r="AE94" s="373">
        <v>0</v>
      </c>
      <c r="AF94" s="375"/>
      <c r="AG94" s="19"/>
      <c r="AH94" s="19"/>
      <c r="AI94" s="19"/>
      <c r="AJ94" s="24"/>
      <c r="AK94" s="24"/>
      <c r="AL94" s="24"/>
      <c r="AM94" s="24"/>
    </row>
    <row r="95" spans="1:72" s="16" customFormat="1" ht="69" customHeight="1">
      <c r="A95" s="5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345"/>
      <c r="V95" s="345"/>
      <c r="W95" s="345"/>
      <c r="X95" s="345"/>
      <c r="Y95" s="345"/>
      <c r="Z95" s="345"/>
      <c r="AA95" s="345"/>
      <c r="AB95" s="345"/>
      <c r="AC95" s="236" t="s">
        <v>164</v>
      </c>
      <c r="AD95" s="122" t="s">
        <v>136</v>
      </c>
      <c r="AE95" s="373">
        <v>0</v>
      </c>
      <c r="AF95" s="375"/>
      <c r="AG95" s="19"/>
      <c r="AH95" s="19"/>
      <c r="AI95" s="19"/>
      <c r="AJ95" s="24"/>
      <c r="AK95" s="24"/>
      <c r="AL95" s="24"/>
      <c r="AM95" s="24"/>
    </row>
    <row r="96" spans="1:72" s="16" customFormat="1" ht="68.25" customHeight="1">
      <c r="A96" s="5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345"/>
      <c r="V96" s="345"/>
      <c r="W96" s="345"/>
      <c r="X96" s="345"/>
      <c r="Y96" s="345"/>
      <c r="Z96" s="345"/>
      <c r="AA96" s="345"/>
      <c r="AB96" s="345"/>
      <c r="AC96" s="305" t="s">
        <v>224</v>
      </c>
      <c r="AD96" s="122" t="s">
        <v>268</v>
      </c>
      <c r="AE96" s="276">
        <v>26677.17</v>
      </c>
      <c r="AF96" s="129">
        <v>24285.200000000001</v>
      </c>
      <c r="AG96" s="345">
        <v>0.91</v>
      </c>
      <c r="AH96" s="19"/>
      <c r="AI96" s="19"/>
      <c r="AJ96" s="24"/>
      <c r="AK96" s="24"/>
      <c r="AL96" s="24"/>
      <c r="AM96" s="24"/>
    </row>
    <row r="97" spans="1:39" s="16" customFormat="1" ht="27" customHeight="1">
      <c r="A97" s="5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345"/>
      <c r="V97" s="345"/>
      <c r="W97" s="345"/>
      <c r="X97" s="345"/>
      <c r="Y97" s="345"/>
      <c r="Z97" s="345"/>
      <c r="AA97" s="345"/>
      <c r="AB97" s="345"/>
      <c r="AC97" s="305" t="s">
        <v>165</v>
      </c>
      <c r="AD97" s="122" t="s">
        <v>136</v>
      </c>
      <c r="AE97" s="373">
        <v>179.1</v>
      </c>
      <c r="AF97" s="129">
        <f>AF98</f>
        <v>179.1</v>
      </c>
      <c r="AG97" s="345">
        <f>AF97/AE97</f>
        <v>1</v>
      </c>
      <c r="AH97" s="19"/>
      <c r="AI97" s="19"/>
      <c r="AJ97" s="24"/>
      <c r="AK97" s="24"/>
      <c r="AL97" s="24"/>
      <c r="AM97" s="24"/>
    </row>
    <row r="98" spans="1:39" s="16" customFormat="1" ht="72">
      <c r="A98" s="5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345"/>
      <c r="V98" s="345"/>
      <c r="W98" s="345"/>
      <c r="X98" s="345"/>
      <c r="Y98" s="345"/>
      <c r="Z98" s="345"/>
      <c r="AA98" s="345"/>
      <c r="AB98" s="345"/>
      <c r="AC98" s="343" t="s">
        <v>166</v>
      </c>
      <c r="AD98" s="122" t="s">
        <v>136</v>
      </c>
      <c r="AE98" s="373">
        <v>179.1</v>
      </c>
      <c r="AF98" s="129">
        <v>179.1</v>
      </c>
      <c r="AG98" s="19"/>
      <c r="AH98" s="19"/>
      <c r="AI98" s="19"/>
      <c r="AJ98" s="24"/>
      <c r="AK98" s="24"/>
      <c r="AL98" s="24"/>
      <c r="AM98" s="24"/>
    </row>
    <row r="99" spans="1:39" s="16" customFormat="1" ht="60">
      <c r="A99" s="5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345"/>
      <c r="V99" s="345"/>
      <c r="W99" s="345"/>
      <c r="X99" s="345"/>
      <c r="Y99" s="345"/>
      <c r="Z99" s="345"/>
      <c r="AA99" s="345"/>
      <c r="AB99" s="345"/>
      <c r="AC99" s="343" t="s">
        <v>167</v>
      </c>
      <c r="AD99" s="122" t="s">
        <v>136</v>
      </c>
      <c r="AE99" s="373">
        <v>0</v>
      </c>
      <c r="AF99" s="373">
        <v>0</v>
      </c>
      <c r="AG99" s="19"/>
      <c r="AH99" s="19"/>
      <c r="AI99" s="19"/>
      <c r="AJ99" s="24"/>
      <c r="AK99" s="24"/>
      <c r="AL99" s="24"/>
      <c r="AM99" s="24"/>
    </row>
    <row r="100" spans="1:39" s="16" customFormat="1" ht="48">
      <c r="A100" s="5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345"/>
      <c r="V100" s="345"/>
      <c r="W100" s="345"/>
      <c r="X100" s="345"/>
      <c r="Y100" s="345"/>
      <c r="Z100" s="345"/>
      <c r="AA100" s="345"/>
      <c r="AB100" s="345"/>
      <c r="AC100" s="343" t="s">
        <v>106</v>
      </c>
      <c r="AD100" s="122" t="s">
        <v>141</v>
      </c>
      <c r="AE100" s="373" t="s">
        <v>142</v>
      </c>
      <c r="AF100" s="375"/>
      <c r="AG100" s="19"/>
      <c r="AH100" s="19"/>
      <c r="AI100" s="19"/>
      <c r="AJ100" s="24"/>
      <c r="AK100" s="24"/>
      <c r="AL100" s="24"/>
      <c r="AM100" s="24"/>
    </row>
    <row r="101" spans="1:39" s="16" customFormat="1" ht="24">
      <c r="A101" s="5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345"/>
      <c r="V101" s="345"/>
      <c r="W101" s="345"/>
      <c r="X101" s="345"/>
      <c r="Y101" s="345"/>
      <c r="Z101" s="345"/>
      <c r="AA101" s="345"/>
      <c r="AB101" s="345"/>
      <c r="AC101" s="343" t="s">
        <v>107</v>
      </c>
      <c r="AD101" s="122" t="s">
        <v>136</v>
      </c>
      <c r="AE101" s="373">
        <v>0</v>
      </c>
      <c r="AF101" s="373">
        <v>0</v>
      </c>
      <c r="AG101" s="19"/>
      <c r="AH101" s="19"/>
      <c r="AI101" s="19"/>
      <c r="AJ101" s="24"/>
      <c r="AK101" s="24"/>
      <c r="AL101" s="24"/>
      <c r="AM101" s="24"/>
    </row>
    <row r="102" spans="1:39" s="16" customFormat="1" ht="48">
      <c r="A102" s="5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345"/>
      <c r="V102" s="345"/>
      <c r="W102" s="345"/>
      <c r="X102" s="345"/>
      <c r="Y102" s="345"/>
      <c r="Z102" s="345"/>
      <c r="AA102" s="345"/>
      <c r="AB102" s="345"/>
      <c r="AC102" s="343" t="s">
        <v>108</v>
      </c>
      <c r="AD102" s="122" t="s">
        <v>141</v>
      </c>
      <c r="AE102" s="373" t="s">
        <v>142</v>
      </c>
      <c r="AF102" s="375"/>
      <c r="AG102" s="19"/>
      <c r="AH102" s="19"/>
      <c r="AI102" s="19"/>
      <c r="AJ102" s="24"/>
      <c r="AK102" s="24"/>
      <c r="AL102" s="24"/>
      <c r="AM102" s="24"/>
    </row>
    <row r="103" spans="1:39" s="16" customFormat="1" ht="48">
      <c r="A103" s="5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345"/>
      <c r="V103" s="345"/>
      <c r="W103" s="345"/>
      <c r="X103" s="345"/>
      <c r="Y103" s="345"/>
      <c r="Z103" s="345"/>
      <c r="AA103" s="345"/>
      <c r="AB103" s="345"/>
      <c r="AC103" s="343" t="s">
        <v>109</v>
      </c>
      <c r="AD103" s="122" t="s">
        <v>136</v>
      </c>
      <c r="AE103" s="374">
        <v>0</v>
      </c>
      <c r="AF103" s="374">
        <v>0</v>
      </c>
      <c r="AG103" s="19"/>
      <c r="AH103" s="19"/>
      <c r="AI103" s="19"/>
      <c r="AJ103" s="24"/>
      <c r="AK103" s="24"/>
      <c r="AL103" s="24"/>
      <c r="AM103" s="24"/>
    </row>
    <row r="104" spans="1:39" s="16" customFormat="1" ht="60">
      <c r="A104" s="5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345"/>
      <c r="V104" s="345"/>
      <c r="W104" s="345"/>
      <c r="X104" s="345"/>
      <c r="Y104" s="345"/>
      <c r="Z104" s="345"/>
      <c r="AA104" s="345"/>
      <c r="AB104" s="345"/>
      <c r="AC104" s="343" t="s">
        <v>110</v>
      </c>
      <c r="AD104" s="122" t="s">
        <v>136</v>
      </c>
      <c r="AE104" s="374">
        <v>0</v>
      </c>
      <c r="AF104" s="374">
        <v>0</v>
      </c>
      <c r="AG104" s="19"/>
      <c r="AH104" s="19"/>
      <c r="AI104" s="19"/>
      <c r="AJ104" s="24"/>
      <c r="AK104" s="24"/>
      <c r="AL104" s="24"/>
      <c r="AM104" s="24"/>
    </row>
    <row r="105" spans="1:39" s="16" customFormat="1" ht="72">
      <c r="A105" s="5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345"/>
      <c r="V105" s="345"/>
      <c r="W105" s="345"/>
      <c r="X105" s="345"/>
      <c r="Y105" s="345"/>
      <c r="Z105" s="345"/>
      <c r="AA105" s="345"/>
      <c r="AB105" s="345"/>
      <c r="AC105" s="343" t="s">
        <v>111</v>
      </c>
      <c r="AD105" s="122" t="s">
        <v>136</v>
      </c>
      <c r="AE105" s="374">
        <v>0</v>
      </c>
      <c r="AF105" s="374">
        <v>0</v>
      </c>
      <c r="AG105" s="19"/>
      <c r="AH105" s="19"/>
      <c r="AI105" s="19"/>
      <c r="AJ105" s="24"/>
      <c r="AK105" s="24"/>
      <c r="AL105" s="24"/>
      <c r="AM105" s="24"/>
    </row>
    <row r="106" spans="1:39" s="16" customFormat="1" ht="60">
      <c r="A106" s="5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345"/>
      <c r="V106" s="345"/>
      <c r="W106" s="345"/>
      <c r="X106" s="345"/>
      <c r="Y106" s="345"/>
      <c r="Z106" s="345"/>
      <c r="AA106" s="345"/>
      <c r="AB106" s="345"/>
      <c r="AC106" s="343" t="s">
        <v>110</v>
      </c>
      <c r="AD106" s="122" t="s">
        <v>136</v>
      </c>
      <c r="AE106" s="374">
        <v>0</v>
      </c>
      <c r="AF106" s="374">
        <v>0</v>
      </c>
      <c r="AG106" s="19"/>
      <c r="AH106" s="19"/>
      <c r="AI106" s="19"/>
      <c r="AJ106" s="24"/>
      <c r="AK106" s="24"/>
      <c r="AL106" s="24"/>
      <c r="AM106" s="24"/>
    </row>
    <row r="107" spans="1:39" s="16" customFormat="1" ht="60">
      <c r="A107" s="5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345"/>
      <c r="V107" s="345"/>
      <c r="W107" s="345"/>
      <c r="X107" s="345"/>
      <c r="Y107" s="345"/>
      <c r="Z107" s="345"/>
      <c r="AA107" s="345"/>
      <c r="AB107" s="345"/>
      <c r="AC107" s="343" t="s">
        <v>113</v>
      </c>
      <c r="AD107" s="122" t="s">
        <v>136</v>
      </c>
      <c r="AE107" s="374">
        <v>0</v>
      </c>
      <c r="AF107" s="374">
        <v>0</v>
      </c>
      <c r="AG107" s="19"/>
      <c r="AH107" s="19"/>
      <c r="AI107" s="19"/>
      <c r="AJ107" s="24"/>
      <c r="AK107" s="24"/>
      <c r="AL107" s="24"/>
      <c r="AM107" s="24"/>
    </row>
    <row r="108" spans="1:39" s="16" customFormat="1" ht="108">
      <c r="A108" s="5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345"/>
      <c r="V108" s="345"/>
      <c r="W108" s="345"/>
      <c r="X108" s="345"/>
      <c r="Y108" s="345"/>
      <c r="Z108" s="345"/>
      <c r="AA108" s="345"/>
      <c r="AB108" s="345"/>
      <c r="AC108" s="346" t="s">
        <v>225</v>
      </c>
      <c r="AD108" s="122" t="s">
        <v>139</v>
      </c>
      <c r="AE108" s="373">
        <v>100</v>
      </c>
      <c r="AF108" s="375"/>
      <c r="AG108" s="19"/>
      <c r="AH108" s="19"/>
      <c r="AI108" s="19"/>
      <c r="AJ108" s="24"/>
      <c r="AK108" s="24"/>
      <c r="AL108" s="24"/>
      <c r="AM108" s="24"/>
    </row>
    <row r="109" spans="1:39" s="16" customFormat="1" ht="48">
      <c r="A109" s="5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345"/>
      <c r="V109" s="345"/>
      <c r="W109" s="345"/>
      <c r="X109" s="345"/>
      <c r="Y109" s="345"/>
      <c r="Z109" s="345"/>
      <c r="AA109" s="345"/>
      <c r="AB109" s="345"/>
      <c r="AC109" s="346" t="s">
        <v>226</v>
      </c>
      <c r="AD109" s="122" t="s">
        <v>143</v>
      </c>
      <c r="AE109" s="373">
        <v>21</v>
      </c>
      <c r="AF109" s="375"/>
      <c r="AG109" s="19"/>
      <c r="AH109" s="19"/>
      <c r="AI109" s="19"/>
      <c r="AJ109" s="24"/>
      <c r="AK109" s="24"/>
      <c r="AL109" s="24"/>
      <c r="AM109" s="24"/>
    </row>
    <row r="110" spans="1:39" s="16" customFormat="1" ht="120">
      <c r="A110" s="5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345"/>
      <c r="V110" s="345"/>
      <c r="W110" s="345"/>
      <c r="X110" s="345"/>
      <c r="Y110" s="345"/>
      <c r="Z110" s="345"/>
      <c r="AA110" s="345"/>
      <c r="AB110" s="345"/>
      <c r="AC110" s="346" t="s">
        <v>227</v>
      </c>
      <c r="AD110" s="122" t="s">
        <v>139</v>
      </c>
      <c r="AE110" s="373">
        <v>100</v>
      </c>
      <c r="AF110" s="375"/>
      <c r="AG110" s="19"/>
      <c r="AH110" s="19"/>
      <c r="AI110" s="19"/>
      <c r="AJ110" s="24"/>
      <c r="AK110" s="24"/>
      <c r="AL110" s="24"/>
      <c r="AM110" s="24"/>
    </row>
    <row r="111" spans="1:39" s="16" customFormat="1" ht="48">
      <c r="A111" s="5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345"/>
      <c r="V111" s="345"/>
      <c r="W111" s="345"/>
      <c r="X111" s="345"/>
      <c r="Y111" s="345"/>
      <c r="Z111" s="345"/>
      <c r="AA111" s="345"/>
      <c r="AB111" s="345"/>
      <c r="AC111" s="343" t="s">
        <v>168</v>
      </c>
      <c r="AD111" s="122" t="s">
        <v>136</v>
      </c>
      <c r="AE111" s="373">
        <v>0</v>
      </c>
      <c r="AF111" s="373">
        <v>0</v>
      </c>
      <c r="AG111" s="19"/>
      <c r="AH111" s="19"/>
      <c r="AI111" s="19"/>
      <c r="AJ111" s="24"/>
      <c r="AK111" s="24"/>
      <c r="AL111" s="24"/>
      <c r="AM111" s="24"/>
    </row>
    <row r="112" spans="1:39" s="16" customFormat="1" ht="48">
      <c r="A112" s="5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345"/>
      <c r="V112" s="345"/>
      <c r="W112" s="345"/>
      <c r="X112" s="345"/>
      <c r="Y112" s="345"/>
      <c r="Z112" s="345"/>
      <c r="AA112" s="345"/>
      <c r="AB112" s="345"/>
      <c r="AC112" s="236" t="s">
        <v>169</v>
      </c>
      <c r="AD112" s="122" t="s">
        <v>136</v>
      </c>
      <c r="AE112" s="373">
        <v>0</v>
      </c>
      <c r="AF112" s="373">
        <v>0</v>
      </c>
      <c r="AG112" s="19"/>
      <c r="AH112" s="19"/>
      <c r="AI112" s="19"/>
      <c r="AJ112" s="24"/>
      <c r="AK112" s="24"/>
      <c r="AL112" s="24"/>
      <c r="AM112" s="24"/>
    </row>
    <row r="113" spans="1:39" s="16" customFormat="1" ht="48">
      <c r="A113" s="5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345"/>
      <c r="V113" s="345"/>
      <c r="W113" s="345"/>
      <c r="X113" s="345"/>
      <c r="Y113" s="345"/>
      <c r="Z113" s="345"/>
      <c r="AA113" s="345"/>
      <c r="AB113" s="345"/>
      <c r="AC113" s="342" t="s">
        <v>170</v>
      </c>
      <c r="AD113" s="122" t="s">
        <v>136</v>
      </c>
      <c r="AE113" s="373">
        <v>0</v>
      </c>
      <c r="AF113" s="373">
        <v>0</v>
      </c>
      <c r="AG113" s="19"/>
      <c r="AH113" s="19"/>
      <c r="AI113" s="19"/>
      <c r="AJ113" s="24"/>
      <c r="AK113" s="24"/>
      <c r="AL113" s="24"/>
      <c r="AM113" s="24"/>
    </row>
    <row r="114" spans="1:39" s="16" customFormat="1" ht="36">
      <c r="A114" s="5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345"/>
      <c r="V114" s="345"/>
      <c r="W114" s="345"/>
      <c r="X114" s="345"/>
      <c r="Y114" s="345"/>
      <c r="Z114" s="345"/>
      <c r="AA114" s="345"/>
      <c r="AB114" s="345"/>
      <c r="AC114" s="343" t="s">
        <v>171</v>
      </c>
      <c r="AD114" s="122" t="s">
        <v>136</v>
      </c>
      <c r="AE114" s="373">
        <v>0</v>
      </c>
      <c r="AF114" s="373">
        <v>0</v>
      </c>
      <c r="AG114" s="19"/>
      <c r="AH114" s="19"/>
      <c r="AI114" s="19"/>
      <c r="AJ114" s="24"/>
      <c r="AK114" s="24"/>
      <c r="AL114" s="24"/>
      <c r="AM114" s="24"/>
    </row>
    <row r="115" spans="1:39" s="16" customFormat="1" ht="36">
      <c r="A115" s="5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345"/>
      <c r="V115" s="345"/>
      <c r="W115" s="345"/>
      <c r="X115" s="345"/>
      <c r="Y115" s="345"/>
      <c r="Z115" s="345"/>
      <c r="AA115" s="345"/>
      <c r="AB115" s="345"/>
      <c r="AC115" s="236" t="s">
        <v>172</v>
      </c>
      <c r="AD115" s="122" t="s">
        <v>136</v>
      </c>
      <c r="AE115" s="373">
        <v>0</v>
      </c>
      <c r="AF115" s="373">
        <v>0</v>
      </c>
      <c r="AG115" s="19"/>
      <c r="AH115" s="19"/>
      <c r="AI115" s="19"/>
      <c r="AJ115" s="24"/>
      <c r="AK115" s="24"/>
      <c r="AL115" s="24"/>
      <c r="AM115" s="24"/>
    </row>
    <row r="116" spans="1:39" s="16" customFormat="1" ht="36">
      <c r="A116" s="5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345"/>
      <c r="V116" s="345"/>
      <c r="W116" s="345"/>
      <c r="X116" s="345"/>
      <c r="Y116" s="345"/>
      <c r="Z116" s="345"/>
      <c r="AA116" s="345"/>
      <c r="AB116" s="345"/>
      <c r="AC116" s="346" t="s">
        <v>228</v>
      </c>
      <c r="AD116" s="122" t="s">
        <v>173</v>
      </c>
      <c r="AE116" s="373">
        <v>55</v>
      </c>
      <c r="AF116" s="375"/>
      <c r="AG116" s="19"/>
      <c r="AH116" s="19"/>
      <c r="AI116" s="19"/>
      <c r="AJ116" s="24"/>
      <c r="AK116" s="24"/>
      <c r="AL116" s="24"/>
      <c r="AM116" s="24"/>
    </row>
    <row r="117" spans="1:39" s="16" customFormat="1" ht="36">
      <c r="A117" s="5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345"/>
      <c r="V117" s="345"/>
      <c r="W117" s="345"/>
      <c r="X117" s="345"/>
      <c r="Y117" s="345"/>
      <c r="Z117" s="345"/>
      <c r="AA117" s="345"/>
      <c r="AB117" s="345"/>
      <c r="AC117" s="347" t="s">
        <v>117</v>
      </c>
      <c r="AD117" s="279" t="s">
        <v>136</v>
      </c>
      <c r="AE117" s="376">
        <f>AE119</f>
        <v>6998.5</v>
      </c>
      <c r="AF117" s="376">
        <f>AF119</f>
        <v>6496.8</v>
      </c>
      <c r="AG117" s="345">
        <v>0.92800000000000005</v>
      </c>
      <c r="AH117" s="19"/>
      <c r="AI117" s="19"/>
      <c r="AJ117" s="24"/>
      <c r="AK117" s="24"/>
      <c r="AL117" s="24"/>
      <c r="AM117" s="24"/>
    </row>
    <row r="118" spans="1:39" s="16" customFormat="1" ht="24">
      <c r="A118" s="5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345"/>
      <c r="V118" s="345"/>
      <c r="W118" s="345"/>
      <c r="X118" s="345"/>
      <c r="Y118" s="345"/>
      <c r="Z118" s="345"/>
      <c r="AA118" s="345"/>
      <c r="AB118" s="345"/>
      <c r="AC118" s="347" t="s">
        <v>229</v>
      </c>
      <c r="AD118" s="169" t="s">
        <v>211</v>
      </c>
      <c r="AE118" s="377">
        <v>1</v>
      </c>
      <c r="AF118" s="375"/>
      <c r="AG118" s="19"/>
      <c r="AH118" s="19"/>
      <c r="AI118" s="19"/>
      <c r="AJ118" s="24"/>
      <c r="AK118" s="24"/>
      <c r="AL118" s="24"/>
      <c r="AM118" s="24"/>
    </row>
    <row r="119" spans="1:39" s="16" customFormat="1" ht="48">
      <c r="A119" s="5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345"/>
      <c r="V119" s="345"/>
      <c r="W119" s="345"/>
      <c r="X119" s="345"/>
      <c r="Y119" s="345"/>
      <c r="Z119" s="345"/>
      <c r="AA119" s="345"/>
      <c r="AB119" s="345"/>
      <c r="AC119" s="347" t="s">
        <v>84</v>
      </c>
      <c r="AD119" s="337" t="s">
        <v>136</v>
      </c>
      <c r="AE119" s="376">
        <f>AE120+AE126</f>
        <v>6998.5</v>
      </c>
      <c r="AF119" s="376">
        <f>AF120+AF126</f>
        <v>6496.8</v>
      </c>
      <c r="AG119" s="345">
        <v>0.92800000000000005</v>
      </c>
      <c r="AH119" s="19"/>
      <c r="AI119" s="19"/>
      <c r="AJ119" s="24"/>
      <c r="AK119" s="24"/>
      <c r="AL119" s="24"/>
      <c r="AM119" s="24"/>
    </row>
    <row r="120" spans="1:39" s="16" customFormat="1" ht="36">
      <c r="A120" s="5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345"/>
      <c r="V120" s="345"/>
      <c r="W120" s="345"/>
      <c r="X120" s="345"/>
      <c r="Y120" s="345"/>
      <c r="Z120" s="345"/>
      <c r="AA120" s="345"/>
      <c r="AB120" s="345"/>
      <c r="AC120" s="236" t="s">
        <v>85</v>
      </c>
      <c r="AD120" s="337" t="s">
        <v>136</v>
      </c>
      <c r="AE120" s="377">
        <v>6626.5</v>
      </c>
      <c r="AF120" s="129">
        <v>6133.8</v>
      </c>
      <c r="AG120" s="345">
        <v>0.92600000000000005</v>
      </c>
      <c r="AH120" s="19"/>
      <c r="AI120" s="19"/>
      <c r="AJ120" s="24"/>
      <c r="AK120" s="24"/>
      <c r="AL120" s="24"/>
      <c r="AM120" s="24"/>
    </row>
    <row r="121" spans="1:39" s="16" customFormat="1" ht="48">
      <c r="A121" s="5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345"/>
      <c r="V121" s="345"/>
      <c r="W121" s="345"/>
      <c r="X121" s="345"/>
      <c r="Y121" s="345"/>
      <c r="Z121" s="345"/>
      <c r="AA121" s="345"/>
      <c r="AB121" s="345"/>
      <c r="AC121" s="343" t="s">
        <v>174</v>
      </c>
      <c r="AD121" s="122" t="s">
        <v>136</v>
      </c>
      <c r="AE121" s="374">
        <v>0</v>
      </c>
      <c r="AF121" s="374">
        <v>0</v>
      </c>
      <c r="AG121" s="19"/>
      <c r="AH121" s="19"/>
      <c r="AI121" s="19"/>
      <c r="AJ121" s="24"/>
      <c r="AK121" s="24"/>
      <c r="AL121" s="24"/>
      <c r="AM121" s="24"/>
    </row>
    <row r="122" spans="1:39" s="16" customFormat="1" ht="48">
      <c r="A122" s="5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345"/>
      <c r="V122" s="345"/>
      <c r="W122" s="345"/>
      <c r="X122" s="345"/>
      <c r="Y122" s="345"/>
      <c r="Z122" s="345"/>
      <c r="AA122" s="345"/>
      <c r="AB122" s="345"/>
      <c r="AC122" s="286" t="s">
        <v>175</v>
      </c>
      <c r="AD122" s="122" t="s">
        <v>136</v>
      </c>
      <c r="AE122" s="374">
        <v>0</v>
      </c>
      <c r="AF122" s="374">
        <v>0</v>
      </c>
      <c r="AG122" s="19"/>
      <c r="AH122" s="19"/>
      <c r="AI122" s="19"/>
      <c r="AJ122" s="24"/>
      <c r="AK122" s="24"/>
      <c r="AL122" s="24"/>
      <c r="AM122" s="24"/>
    </row>
    <row r="123" spans="1:39" s="16" customFormat="1" ht="48">
      <c r="A123" s="5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345"/>
      <c r="V123" s="345"/>
      <c r="W123" s="345"/>
      <c r="X123" s="345"/>
      <c r="Y123" s="345"/>
      <c r="Z123" s="345"/>
      <c r="AA123" s="345"/>
      <c r="AB123" s="345"/>
      <c r="AC123" s="343" t="s">
        <v>176</v>
      </c>
      <c r="AD123" s="122" t="s">
        <v>136</v>
      </c>
      <c r="AE123" s="374">
        <v>0</v>
      </c>
      <c r="AF123" s="374">
        <v>0</v>
      </c>
      <c r="AG123" s="19"/>
      <c r="AH123" s="19"/>
      <c r="AI123" s="19"/>
      <c r="AJ123" s="24"/>
      <c r="AK123" s="24"/>
      <c r="AL123" s="24"/>
      <c r="AM123" s="24"/>
    </row>
    <row r="124" spans="1:39" s="16" customFormat="1" ht="48">
      <c r="A124" s="5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345"/>
      <c r="V124" s="345"/>
      <c r="W124" s="345"/>
      <c r="X124" s="345"/>
      <c r="Y124" s="345"/>
      <c r="Z124" s="345"/>
      <c r="AA124" s="345"/>
      <c r="AB124" s="345"/>
      <c r="AC124" s="236" t="s">
        <v>177</v>
      </c>
      <c r="AD124" s="122" t="s">
        <v>136</v>
      </c>
      <c r="AE124" s="374">
        <v>0</v>
      </c>
      <c r="AF124" s="374">
        <v>0</v>
      </c>
      <c r="AG124" s="19"/>
      <c r="AH124" s="19"/>
      <c r="AI124" s="19"/>
      <c r="AJ124" s="24"/>
      <c r="AK124" s="24"/>
      <c r="AL124" s="24"/>
      <c r="AM124" s="24"/>
    </row>
    <row r="125" spans="1:39" s="16" customFormat="1" ht="72">
      <c r="A125" s="5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345"/>
      <c r="V125" s="345"/>
      <c r="W125" s="345"/>
      <c r="X125" s="345"/>
      <c r="Y125" s="345"/>
      <c r="Z125" s="345"/>
      <c r="AA125" s="345"/>
      <c r="AB125" s="345"/>
      <c r="AC125" s="343" t="s">
        <v>178</v>
      </c>
      <c r="AD125" s="122" t="s">
        <v>136</v>
      </c>
      <c r="AE125" s="374">
        <v>0</v>
      </c>
      <c r="AF125" s="374">
        <v>0</v>
      </c>
      <c r="AG125" s="19"/>
      <c r="AH125" s="19"/>
      <c r="AI125" s="19"/>
      <c r="AJ125" s="24"/>
      <c r="AK125" s="24"/>
      <c r="AL125" s="24"/>
      <c r="AM125" s="24"/>
    </row>
    <row r="126" spans="1:39" s="16" customFormat="1" ht="153" customHeight="1">
      <c r="A126" s="5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345"/>
      <c r="V126" s="345"/>
      <c r="W126" s="345"/>
      <c r="X126" s="345"/>
      <c r="Y126" s="345"/>
      <c r="Z126" s="345"/>
      <c r="AA126" s="345"/>
      <c r="AB126" s="345"/>
      <c r="AC126" s="343" t="s">
        <v>179</v>
      </c>
      <c r="AD126" s="122" t="s">
        <v>136</v>
      </c>
      <c r="AE126" s="378">
        <v>372</v>
      </c>
      <c r="AF126" s="287">
        <v>363</v>
      </c>
      <c r="AG126" s="345">
        <v>0.97599999999999998</v>
      </c>
      <c r="AH126" s="19"/>
      <c r="AI126" s="19"/>
      <c r="AJ126" s="24"/>
      <c r="AK126" s="24"/>
      <c r="AL126" s="24"/>
      <c r="AM126" s="24"/>
    </row>
    <row r="127" spans="1:39" s="16" customFormat="1" ht="65.25" customHeight="1">
      <c r="A127" s="5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345"/>
      <c r="V127" s="345"/>
      <c r="W127" s="345"/>
      <c r="X127" s="345"/>
      <c r="Y127" s="345"/>
      <c r="Z127" s="345"/>
      <c r="AA127" s="345"/>
      <c r="AB127" s="345"/>
      <c r="AC127" s="343" t="s">
        <v>180</v>
      </c>
      <c r="AD127" s="122" t="s">
        <v>136</v>
      </c>
      <c r="AE127" s="374">
        <v>0</v>
      </c>
      <c r="AF127" s="374">
        <v>0</v>
      </c>
      <c r="AG127" s="19"/>
      <c r="AH127" s="19"/>
      <c r="AI127" s="19"/>
      <c r="AJ127" s="24"/>
      <c r="AK127" s="24"/>
      <c r="AL127" s="24"/>
      <c r="AM127" s="24"/>
    </row>
    <row r="128" spans="1:39" s="16" customFormat="1" ht="48">
      <c r="A128" s="5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345"/>
      <c r="V128" s="345"/>
      <c r="W128" s="345"/>
      <c r="X128" s="345"/>
      <c r="Y128" s="345"/>
      <c r="Z128" s="345"/>
      <c r="AA128" s="345"/>
      <c r="AB128" s="345"/>
      <c r="AC128" s="305" t="s">
        <v>230</v>
      </c>
      <c r="AD128" s="127" t="s">
        <v>139</v>
      </c>
      <c r="AE128" s="374">
        <v>100</v>
      </c>
      <c r="AF128" s="375"/>
      <c r="AG128" s="19"/>
      <c r="AH128" s="19"/>
      <c r="AI128" s="19"/>
      <c r="AJ128" s="24"/>
      <c r="AK128" s="24"/>
      <c r="AL128" s="24"/>
      <c r="AM128" s="24"/>
    </row>
    <row r="129" spans="1:39" s="16" customFormat="1" ht="36">
      <c r="A129" s="5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345"/>
      <c r="V129" s="345"/>
      <c r="W129" s="345"/>
      <c r="X129" s="345"/>
      <c r="Y129" s="345"/>
      <c r="Z129" s="345"/>
      <c r="AA129" s="345"/>
      <c r="AB129" s="345"/>
      <c r="AC129" s="348" t="s">
        <v>181</v>
      </c>
      <c r="AD129" s="337" t="s">
        <v>136</v>
      </c>
      <c r="AE129" s="379">
        <f>AE147</f>
        <v>3460.2000000000003</v>
      </c>
      <c r="AF129" s="379">
        <f>AF147</f>
        <v>3092.4</v>
      </c>
      <c r="AG129" s="345">
        <v>0.89400000000000002</v>
      </c>
      <c r="AH129" s="19"/>
      <c r="AI129" s="19"/>
      <c r="AJ129" s="24"/>
      <c r="AK129" s="24"/>
      <c r="AL129" s="24"/>
      <c r="AM129" s="24"/>
    </row>
    <row r="130" spans="1:39" s="16" customFormat="1" ht="36">
      <c r="A130" s="5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345"/>
      <c r="V130" s="345"/>
      <c r="W130" s="345"/>
      <c r="X130" s="345"/>
      <c r="Y130" s="345"/>
      <c r="Z130" s="345"/>
      <c r="AA130" s="345"/>
      <c r="AB130" s="345"/>
      <c r="AC130" s="349" t="s">
        <v>182</v>
      </c>
      <c r="AD130" s="90" t="s">
        <v>139</v>
      </c>
      <c r="AE130" s="380">
        <v>70</v>
      </c>
      <c r="AF130" s="375"/>
      <c r="AG130" s="19"/>
      <c r="AH130" s="19"/>
      <c r="AI130" s="19"/>
      <c r="AJ130" s="24"/>
      <c r="AK130" s="24"/>
      <c r="AL130" s="24"/>
      <c r="AM130" s="24"/>
    </row>
    <row r="131" spans="1:39" s="16" customFormat="1" ht="24">
      <c r="A131" s="5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345"/>
      <c r="V131" s="345"/>
      <c r="W131" s="345"/>
      <c r="X131" s="345"/>
      <c r="Y131" s="345"/>
      <c r="Z131" s="345"/>
      <c r="AA131" s="345"/>
      <c r="AB131" s="345"/>
      <c r="AC131" s="305" t="s">
        <v>86</v>
      </c>
      <c r="AD131" s="337" t="s">
        <v>136</v>
      </c>
      <c r="AE131" s="379">
        <v>0</v>
      </c>
      <c r="AF131" s="379">
        <v>0</v>
      </c>
      <c r="AG131" s="19"/>
      <c r="AH131" s="19"/>
      <c r="AI131" s="19"/>
      <c r="AJ131" s="24"/>
      <c r="AK131" s="24"/>
      <c r="AL131" s="24"/>
      <c r="AM131" s="24"/>
    </row>
    <row r="132" spans="1:39" s="16" customFormat="1" ht="93.75" customHeight="1">
      <c r="A132" s="5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345"/>
      <c r="V132" s="345"/>
      <c r="W132" s="345"/>
      <c r="X132" s="345"/>
      <c r="Y132" s="345"/>
      <c r="Z132" s="345"/>
      <c r="AA132" s="345"/>
      <c r="AB132" s="345"/>
      <c r="AC132" s="343" t="s">
        <v>87</v>
      </c>
      <c r="AD132" s="337" t="s">
        <v>136</v>
      </c>
      <c r="AE132" s="379">
        <v>0</v>
      </c>
      <c r="AF132" s="379">
        <v>0</v>
      </c>
      <c r="AG132" s="19"/>
      <c r="AH132" s="19"/>
      <c r="AI132" s="19"/>
      <c r="AJ132" s="24"/>
      <c r="AK132" s="24"/>
      <c r="AL132" s="24"/>
      <c r="AM132" s="24"/>
    </row>
    <row r="133" spans="1:39" s="16" customFormat="1" ht="36">
      <c r="A133" s="5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345"/>
      <c r="V133" s="345"/>
      <c r="W133" s="345"/>
      <c r="X133" s="345"/>
      <c r="Y133" s="345"/>
      <c r="Z133" s="345"/>
      <c r="AA133" s="345"/>
      <c r="AB133" s="345"/>
      <c r="AC133" s="346" t="s">
        <v>231</v>
      </c>
      <c r="AD133" s="337" t="s">
        <v>139</v>
      </c>
      <c r="AE133" s="379">
        <v>95</v>
      </c>
      <c r="AF133" s="375"/>
      <c r="AG133" s="19"/>
      <c r="AH133" s="19"/>
      <c r="AI133" s="19"/>
      <c r="AJ133" s="24"/>
      <c r="AK133" s="24"/>
      <c r="AL133" s="24"/>
      <c r="AM133" s="24"/>
    </row>
    <row r="134" spans="1:39" s="16" customFormat="1" ht="24">
      <c r="A134" s="5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345"/>
      <c r="V134" s="345"/>
      <c r="W134" s="345"/>
      <c r="X134" s="345"/>
      <c r="Y134" s="345"/>
      <c r="Z134" s="345"/>
      <c r="AA134" s="345"/>
      <c r="AB134" s="345"/>
      <c r="AC134" s="305" t="s">
        <v>88</v>
      </c>
      <c r="AD134" s="105" t="s">
        <v>136</v>
      </c>
      <c r="AE134" s="374">
        <v>0</v>
      </c>
      <c r="AF134" s="374">
        <v>0</v>
      </c>
      <c r="AG134" s="19"/>
      <c r="AH134" s="19"/>
      <c r="AI134" s="19"/>
      <c r="AJ134" s="24"/>
      <c r="AK134" s="24"/>
      <c r="AL134" s="24"/>
      <c r="AM134" s="24"/>
    </row>
    <row r="135" spans="1:39" s="16" customFormat="1" ht="95.25" customHeight="1">
      <c r="A135" s="5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345"/>
      <c r="V135" s="345"/>
      <c r="W135" s="345"/>
      <c r="X135" s="345"/>
      <c r="Y135" s="345"/>
      <c r="Z135" s="345"/>
      <c r="AA135" s="345"/>
      <c r="AB135" s="345"/>
      <c r="AC135" s="236" t="s">
        <v>89</v>
      </c>
      <c r="AD135" s="105" t="s">
        <v>136</v>
      </c>
      <c r="AE135" s="374">
        <v>0</v>
      </c>
      <c r="AF135" s="374">
        <v>0</v>
      </c>
      <c r="AG135" s="19"/>
      <c r="AH135" s="19"/>
      <c r="AI135" s="19"/>
      <c r="AJ135" s="24"/>
      <c r="AK135" s="24"/>
      <c r="AL135" s="24"/>
      <c r="AM135" s="24"/>
    </row>
    <row r="136" spans="1:39" s="16" customFormat="1" ht="36">
      <c r="A136" s="5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345"/>
      <c r="V136" s="345"/>
      <c r="W136" s="345"/>
      <c r="X136" s="345"/>
      <c r="Y136" s="345"/>
      <c r="Z136" s="345"/>
      <c r="AA136" s="345"/>
      <c r="AB136" s="345"/>
      <c r="AC136" s="305" t="s">
        <v>90</v>
      </c>
      <c r="AD136" s="105" t="s">
        <v>136</v>
      </c>
      <c r="AE136" s="374">
        <v>0</v>
      </c>
      <c r="AF136" s="374">
        <v>0</v>
      </c>
      <c r="AG136" s="19"/>
      <c r="AH136" s="19"/>
      <c r="AI136" s="19"/>
      <c r="AJ136" s="24"/>
      <c r="AK136" s="24"/>
      <c r="AL136" s="24"/>
      <c r="AM136" s="24"/>
    </row>
    <row r="137" spans="1:39" s="16" customFormat="1" ht="36">
      <c r="A137" s="5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345"/>
      <c r="V137" s="345"/>
      <c r="W137" s="345"/>
      <c r="X137" s="345"/>
      <c r="Y137" s="345"/>
      <c r="Z137" s="345"/>
      <c r="AA137" s="345"/>
      <c r="AB137" s="345"/>
      <c r="AC137" s="305" t="s">
        <v>232</v>
      </c>
      <c r="AD137" s="105" t="s">
        <v>143</v>
      </c>
      <c r="AE137" s="374">
        <v>2</v>
      </c>
      <c r="AF137" s="375"/>
      <c r="AG137" s="19"/>
      <c r="AH137" s="19"/>
      <c r="AI137" s="19"/>
      <c r="AJ137" s="24"/>
      <c r="AK137" s="24"/>
      <c r="AL137" s="24"/>
      <c r="AM137" s="24"/>
    </row>
    <row r="138" spans="1:39" s="16" customFormat="1" ht="24">
      <c r="A138" s="5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345"/>
      <c r="V138" s="345"/>
      <c r="W138" s="345"/>
      <c r="X138" s="345"/>
      <c r="Y138" s="345"/>
      <c r="Z138" s="345"/>
      <c r="AA138" s="345"/>
      <c r="AB138" s="345"/>
      <c r="AC138" s="343" t="s">
        <v>91</v>
      </c>
      <c r="AD138" s="105" t="s">
        <v>136</v>
      </c>
      <c r="AE138" s="374">
        <v>0</v>
      </c>
      <c r="AF138" s="374">
        <v>0</v>
      </c>
      <c r="AG138" s="19"/>
      <c r="AH138" s="19"/>
      <c r="AI138" s="19"/>
      <c r="AJ138" s="24"/>
      <c r="AK138" s="24"/>
      <c r="AL138" s="24"/>
      <c r="AM138" s="24"/>
    </row>
    <row r="139" spans="1:39" s="16" customFormat="1" ht="48">
      <c r="A139" s="5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345"/>
      <c r="V139" s="345"/>
      <c r="W139" s="345"/>
      <c r="X139" s="345"/>
      <c r="Y139" s="345"/>
      <c r="Z139" s="345"/>
      <c r="AA139" s="345"/>
      <c r="AB139" s="345"/>
      <c r="AC139" s="343" t="s">
        <v>92</v>
      </c>
      <c r="AD139" s="105" t="s">
        <v>136</v>
      </c>
      <c r="AE139" s="374">
        <v>0</v>
      </c>
      <c r="AF139" s="374">
        <v>0</v>
      </c>
      <c r="AG139" s="19"/>
      <c r="AH139" s="19"/>
      <c r="AI139" s="19"/>
      <c r="AJ139" s="24"/>
      <c r="AK139" s="24"/>
      <c r="AL139" s="24"/>
      <c r="AM139" s="24"/>
    </row>
    <row r="140" spans="1:39" s="16" customFormat="1" ht="60">
      <c r="A140" s="5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345"/>
      <c r="V140" s="345"/>
      <c r="W140" s="345"/>
      <c r="X140" s="345"/>
      <c r="Y140" s="345"/>
      <c r="Z140" s="345"/>
      <c r="AA140" s="345"/>
      <c r="AB140" s="345"/>
      <c r="AC140" s="305" t="s">
        <v>93</v>
      </c>
      <c r="AD140" s="108" t="s">
        <v>136</v>
      </c>
      <c r="AE140" s="374">
        <v>0</v>
      </c>
      <c r="AF140" s="374">
        <v>0</v>
      </c>
      <c r="AG140" s="19"/>
      <c r="AH140" s="19"/>
      <c r="AI140" s="19"/>
      <c r="AJ140" s="24"/>
      <c r="AK140" s="24"/>
      <c r="AL140" s="24"/>
      <c r="AM140" s="24"/>
    </row>
    <row r="141" spans="1:39" s="16" customFormat="1" ht="36">
      <c r="A141" s="5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345"/>
      <c r="V141" s="345"/>
      <c r="W141" s="345"/>
      <c r="X141" s="345"/>
      <c r="Y141" s="345"/>
      <c r="Z141" s="345"/>
      <c r="AA141" s="345"/>
      <c r="AB141" s="345"/>
      <c r="AC141" s="350" t="s">
        <v>233</v>
      </c>
      <c r="AD141" s="141" t="s">
        <v>143</v>
      </c>
      <c r="AE141" s="381">
        <v>2</v>
      </c>
      <c r="AF141" s="375"/>
      <c r="AG141" s="19"/>
      <c r="AH141" s="19"/>
      <c r="AI141" s="19"/>
      <c r="AJ141" s="24"/>
      <c r="AK141" s="24"/>
      <c r="AL141" s="24"/>
      <c r="AM141" s="24"/>
    </row>
    <row r="142" spans="1:39" s="16" customFormat="1" ht="60">
      <c r="A142" s="5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345"/>
      <c r="V142" s="345"/>
      <c r="W142" s="345"/>
      <c r="X142" s="345"/>
      <c r="Y142" s="345"/>
      <c r="Z142" s="345"/>
      <c r="AA142" s="345"/>
      <c r="AB142" s="345"/>
      <c r="AC142" s="351" t="s">
        <v>210</v>
      </c>
      <c r="AD142" s="337" t="s">
        <v>211</v>
      </c>
      <c r="AE142" s="379">
        <v>1</v>
      </c>
      <c r="AF142" s="375"/>
      <c r="AG142" s="19"/>
      <c r="AH142" s="19"/>
      <c r="AI142" s="19"/>
      <c r="AJ142" s="24"/>
      <c r="AK142" s="24"/>
      <c r="AL142" s="24"/>
      <c r="AM142" s="24"/>
    </row>
    <row r="143" spans="1:39" s="16" customFormat="1" ht="48">
      <c r="A143" s="5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345"/>
      <c r="V143" s="345"/>
      <c r="W143" s="345"/>
      <c r="X143" s="345"/>
      <c r="Y143" s="345"/>
      <c r="Z143" s="345"/>
      <c r="AA143" s="345"/>
      <c r="AB143" s="345"/>
      <c r="AC143" s="343" t="s">
        <v>114</v>
      </c>
      <c r="AD143" s="337" t="s">
        <v>211</v>
      </c>
      <c r="AE143" s="379">
        <v>1</v>
      </c>
      <c r="AF143" s="375"/>
      <c r="AG143" s="19"/>
      <c r="AH143" s="19"/>
      <c r="AI143" s="19"/>
      <c r="AJ143" s="24"/>
      <c r="AK143" s="24"/>
      <c r="AL143" s="24"/>
      <c r="AM143" s="24"/>
    </row>
    <row r="144" spans="1:39" s="16" customFormat="1" ht="36">
      <c r="A144" s="5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345"/>
      <c r="V144" s="345"/>
      <c r="W144" s="345"/>
      <c r="X144" s="345"/>
      <c r="Y144" s="345"/>
      <c r="Z144" s="345"/>
      <c r="AA144" s="345"/>
      <c r="AB144" s="345"/>
      <c r="AC144" s="343" t="s">
        <v>115</v>
      </c>
      <c r="AD144" s="122" t="s">
        <v>139</v>
      </c>
      <c r="AE144" s="381">
        <v>10</v>
      </c>
      <c r="AF144" s="375"/>
      <c r="AG144" s="19"/>
      <c r="AH144" s="19"/>
      <c r="AI144" s="19"/>
      <c r="AJ144" s="24"/>
      <c r="AK144" s="24"/>
      <c r="AL144" s="24"/>
      <c r="AM144" s="24"/>
    </row>
    <row r="145" spans="1:39" s="16" customFormat="1" ht="36">
      <c r="A145" s="5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345"/>
      <c r="V145" s="345"/>
      <c r="W145" s="345"/>
      <c r="X145" s="345"/>
      <c r="Y145" s="345"/>
      <c r="Z145" s="345"/>
      <c r="AA145" s="345"/>
      <c r="AB145" s="345"/>
      <c r="AC145" s="343" t="s">
        <v>116</v>
      </c>
      <c r="AD145" s="337" t="s">
        <v>211</v>
      </c>
      <c r="AE145" s="379">
        <v>1</v>
      </c>
      <c r="AF145" s="375"/>
      <c r="AG145" s="19"/>
      <c r="AH145" s="19"/>
      <c r="AI145" s="19"/>
      <c r="AJ145" s="24"/>
      <c r="AK145" s="24"/>
      <c r="AL145" s="24"/>
      <c r="AM145" s="24"/>
    </row>
    <row r="146" spans="1:39" s="16" customFormat="1" ht="48">
      <c r="A146" s="5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345"/>
      <c r="V146" s="345"/>
      <c r="W146" s="345"/>
      <c r="X146" s="345"/>
      <c r="Y146" s="345"/>
      <c r="Z146" s="345"/>
      <c r="AA146" s="345"/>
      <c r="AB146" s="345"/>
      <c r="AC146" s="346" t="s">
        <v>234</v>
      </c>
      <c r="AD146" s="122" t="s">
        <v>139</v>
      </c>
      <c r="AE146" s="374">
        <v>40</v>
      </c>
      <c r="AF146" s="375"/>
      <c r="AG146" s="19"/>
      <c r="AH146" s="19"/>
      <c r="AI146" s="19"/>
      <c r="AJ146" s="24"/>
      <c r="AK146" s="24"/>
      <c r="AL146" s="24"/>
      <c r="AM146" s="24"/>
    </row>
    <row r="147" spans="1:39" s="16" customFormat="1" ht="48">
      <c r="A147" s="5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345"/>
      <c r="V147" s="345"/>
      <c r="W147" s="345"/>
      <c r="X147" s="345"/>
      <c r="Y147" s="345"/>
      <c r="Z147" s="345"/>
      <c r="AA147" s="345"/>
      <c r="AB147" s="345"/>
      <c r="AC147" s="343" t="s">
        <v>260</v>
      </c>
      <c r="AD147" s="337" t="s">
        <v>136</v>
      </c>
      <c r="AE147" s="379">
        <f>AE148+AE149</f>
        <v>3460.2000000000003</v>
      </c>
      <c r="AF147" s="379">
        <f>AF148+AF149</f>
        <v>3092.4</v>
      </c>
      <c r="AG147" s="345">
        <v>0.89400000000000002</v>
      </c>
      <c r="AH147" s="19"/>
      <c r="AI147" s="19"/>
      <c r="AJ147" s="24"/>
      <c r="AK147" s="24"/>
      <c r="AL147" s="24"/>
      <c r="AM147" s="24"/>
    </row>
    <row r="148" spans="1:39" s="16" customFormat="1" ht="72">
      <c r="A148" s="5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345"/>
      <c r="V148" s="345"/>
      <c r="W148" s="345"/>
      <c r="X148" s="345"/>
      <c r="Y148" s="345"/>
      <c r="Z148" s="345"/>
      <c r="AA148" s="345"/>
      <c r="AB148" s="345"/>
      <c r="AC148" s="343" t="s">
        <v>259</v>
      </c>
      <c r="AD148" s="337" t="s">
        <v>136</v>
      </c>
      <c r="AE148" s="379">
        <v>1011.4</v>
      </c>
      <c r="AF148" s="287">
        <v>941</v>
      </c>
      <c r="AG148" s="364">
        <v>0.93</v>
      </c>
      <c r="AH148" s="19"/>
      <c r="AI148" s="19"/>
      <c r="AJ148" s="24"/>
      <c r="AK148" s="24"/>
      <c r="AL148" s="24"/>
      <c r="AM148" s="24"/>
    </row>
    <row r="149" spans="1:39" s="16" customFormat="1" ht="60">
      <c r="A149" s="5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345"/>
      <c r="V149" s="345"/>
      <c r="W149" s="345"/>
      <c r="X149" s="345"/>
      <c r="Y149" s="345"/>
      <c r="Z149" s="345"/>
      <c r="AA149" s="345"/>
      <c r="AB149" s="345"/>
      <c r="AC149" s="343" t="s">
        <v>257</v>
      </c>
      <c r="AD149" s="337" t="s">
        <v>136</v>
      </c>
      <c r="AE149" s="379">
        <v>2448.8000000000002</v>
      </c>
      <c r="AF149" s="129">
        <v>2151.4</v>
      </c>
      <c r="AG149" s="345">
        <v>0.879</v>
      </c>
      <c r="AH149" s="19"/>
      <c r="AI149" s="19"/>
      <c r="AJ149" s="24"/>
      <c r="AK149" s="24"/>
      <c r="AL149" s="24"/>
      <c r="AM149" s="24"/>
    </row>
    <row r="150" spans="1:39" s="16" customFormat="1" ht="36">
      <c r="A150" s="5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345"/>
      <c r="V150" s="345"/>
      <c r="W150" s="345"/>
      <c r="X150" s="345"/>
      <c r="Y150" s="345"/>
      <c r="Z150" s="345"/>
      <c r="AA150" s="345"/>
      <c r="AB150" s="345"/>
      <c r="AC150" s="346" t="s">
        <v>261</v>
      </c>
      <c r="AD150" s="337" t="s">
        <v>143</v>
      </c>
      <c r="AE150" s="379">
        <v>95</v>
      </c>
      <c r="AF150" s="375"/>
      <c r="AG150" s="19"/>
      <c r="AH150" s="19"/>
      <c r="AI150" s="19"/>
      <c r="AJ150" s="24"/>
      <c r="AK150" s="24"/>
      <c r="AL150" s="24"/>
      <c r="AM150" s="24"/>
    </row>
    <row r="151" spans="1:39" s="16" customFormat="1" ht="24.75">
      <c r="A151" s="5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345"/>
      <c r="V151" s="345"/>
      <c r="W151" s="345"/>
      <c r="X151" s="345"/>
      <c r="Y151" s="345"/>
      <c r="Z151" s="345"/>
      <c r="AA151" s="345"/>
      <c r="AB151" s="345"/>
      <c r="AC151" s="352" t="s">
        <v>183</v>
      </c>
      <c r="AD151" s="105" t="s">
        <v>136</v>
      </c>
      <c r="AE151" s="382">
        <f>AE153+AE158+AE161</f>
        <v>12149.800000000001</v>
      </c>
      <c r="AF151" s="382">
        <f>AF153+AF158+AF161</f>
        <v>11125.099999999999</v>
      </c>
      <c r="AG151" s="38">
        <v>0.91600000000000004</v>
      </c>
      <c r="AH151" s="19"/>
      <c r="AI151" s="19"/>
      <c r="AJ151" s="24"/>
      <c r="AK151" s="24"/>
      <c r="AL151" s="24"/>
      <c r="AM151" s="24"/>
    </row>
    <row r="152" spans="1:39" s="16" customFormat="1" ht="24.75">
      <c r="A152" s="5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345"/>
      <c r="V152" s="345"/>
      <c r="W152" s="345"/>
      <c r="X152" s="345"/>
      <c r="Y152" s="345"/>
      <c r="Z152" s="345"/>
      <c r="AA152" s="345"/>
      <c r="AB152" s="345"/>
      <c r="AC152" s="353" t="s">
        <v>235</v>
      </c>
      <c r="AD152" s="337" t="s">
        <v>211</v>
      </c>
      <c r="AE152" s="379">
        <v>1</v>
      </c>
      <c r="AF152" s="375"/>
      <c r="AG152" s="19"/>
      <c r="AH152" s="19"/>
      <c r="AI152" s="19"/>
      <c r="AJ152" s="24"/>
      <c r="AK152" s="24"/>
      <c r="AL152" s="24"/>
      <c r="AM152" s="24"/>
    </row>
    <row r="153" spans="1:39" s="16" customFormat="1" ht="36.75">
      <c r="A153" s="5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345"/>
      <c r="V153" s="345"/>
      <c r="W153" s="345"/>
      <c r="X153" s="345"/>
      <c r="Y153" s="345"/>
      <c r="Z153" s="345"/>
      <c r="AA153" s="345"/>
      <c r="AB153" s="345"/>
      <c r="AC153" s="353" t="s">
        <v>94</v>
      </c>
      <c r="AD153" s="105" t="s">
        <v>136</v>
      </c>
      <c r="AE153" s="383">
        <f>AE154+AE155+AE156</f>
        <v>11489.6</v>
      </c>
      <c r="AF153" s="383">
        <f>AF154+AF155+AF156</f>
        <v>10963.3</v>
      </c>
      <c r="AG153" s="345">
        <v>0.95399999999999996</v>
      </c>
      <c r="AH153" s="19"/>
      <c r="AI153" s="19"/>
      <c r="AJ153" s="24"/>
      <c r="AK153" s="24"/>
      <c r="AL153" s="24"/>
      <c r="AM153" s="24"/>
    </row>
    <row r="154" spans="1:39" s="16" customFormat="1" ht="36">
      <c r="A154" s="5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345"/>
      <c r="V154" s="345"/>
      <c r="W154" s="345"/>
      <c r="X154" s="345"/>
      <c r="Y154" s="345"/>
      <c r="Z154" s="345"/>
      <c r="AA154" s="345"/>
      <c r="AB154" s="345"/>
      <c r="AC154" s="343" t="s">
        <v>95</v>
      </c>
      <c r="AD154" s="105" t="s">
        <v>136</v>
      </c>
      <c r="AE154" s="378">
        <v>7520</v>
      </c>
      <c r="AF154" s="129">
        <v>7506.2</v>
      </c>
      <c r="AG154" s="19"/>
      <c r="AH154" s="19"/>
      <c r="AI154" s="19"/>
      <c r="AJ154" s="24"/>
      <c r="AK154" s="24"/>
      <c r="AL154" s="24"/>
      <c r="AM154" s="24"/>
    </row>
    <row r="155" spans="1:39" s="16" customFormat="1" ht="30" customHeight="1">
      <c r="A155" s="5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345"/>
      <c r="V155" s="345"/>
      <c r="W155" s="345"/>
      <c r="X155" s="345"/>
      <c r="Y155" s="345"/>
      <c r="Z155" s="345"/>
      <c r="AA155" s="345"/>
      <c r="AB155" s="345"/>
      <c r="AC155" s="354" t="s">
        <v>97</v>
      </c>
      <c r="AD155" s="105" t="s">
        <v>136</v>
      </c>
      <c r="AE155" s="374">
        <v>747.6</v>
      </c>
      <c r="AF155" s="129">
        <v>571.9</v>
      </c>
      <c r="AG155" s="19"/>
      <c r="AH155" s="19"/>
      <c r="AI155" s="19"/>
      <c r="AJ155" s="24"/>
      <c r="AK155" s="24"/>
      <c r="AL155" s="24"/>
      <c r="AM155" s="24"/>
    </row>
    <row r="156" spans="1:39" s="16" customFormat="1" ht="96">
      <c r="A156" s="5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345"/>
      <c r="V156" s="345"/>
      <c r="W156" s="345"/>
      <c r="X156" s="345"/>
      <c r="Y156" s="345"/>
      <c r="Z156" s="345"/>
      <c r="AA156" s="345"/>
      <c r="AB156" s="345"/>
      <c r="AC156" s="236" t="s">
        <v>99</v>
      </c>
      <c r="AD156" s="269" t="s">
        <v>136</v>
      </c>
      <c r="AE156" s="384">
        <v>3222</v>
      </c>
      <c r="AF156" s="129">
        <v>2885.2</v>
      </c>
      <c r="AG156" s="19"/>
      <c r="AH156" s="19"/>
      <c r="AI156" s="19"/>
      <c r="AJ156" s="24"/>
      <c r="AK156" s="24"/>
      <c r="AL156" s="24"/>
      <c r="AM156" s="24"/>
    </row>
    <row r="157" spans="1:39" s="16" customFormat="1" ht="36.75">
      <c r="A157" s="5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345"/>
      <c r="V157" s="345"/>
      <c r="W157" s="345"/>
      <c r="X157" s="345"/>
      <c r="Y157" s="345"/>
      <c r="Z157" s="345"/>
      <c r="AA157" s="345"/>
      <c r="AB157" s="345"/>
      <c r="AC157" s="355" t="s">
        <v>236</v>
      </c>
      <c r="AD157" s="100" t="s">
        <v>139</v>
      </c>
      <c r="AE157" s="385">
        <v>100</v>
      </c>
      <c r="AF157" s="375"/>
      <c r="AG157" s="19"/>
      <c r="AH157" s="19"/>
      <c r="AI157" s="19"/>
      <c r="AJ157" s="24"/>
      <c r="AK157" s="24"/>
      <c r="AL157" s="24"/>
      <c r="AM157" s="24"/>
    </row>
    <row r="158" spans="1:39" s="16" customFormat="1" ht="36">
      <c r="A158" s="5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345"/>
      <c r="V158" s="345"/>
      <c r="W158" s="345"/>
      <c r="X158" s="345"/>
      <c r="Y158" s="345"/>
      <c r="Z158" s="345"/>
      <c r="AA158" s="345"/>
      <c r="AB158" s="345"/>
      <c r="AC158" s="305" t="s">
        <v>100</v>
      </c>
      <c r="AD158" s="156" t="s">
        <v>136</v>
      </c>
      <c r="AE158" s="386">
        <v>232.2</v>
      </c>
      <c r="AF158" s="129">
        <f>AF159</f>
        <v>23.5</v>
      </c>
      <c r="AG158" s="345">
        <v>0.10100000000000001</v>
      </c>
      <c r="AH158" s="19"/>
      <c r="AI158" s="19"/>
      <c r="AJ158" s="24"/>
      <c r="AK158" s="24"/>
      <c r="AL158" s="24"/>
      <c r="AM158" s="24"/>
    </row>
    <row r="159" spans="1:39" s="16" customFormat="1" ht="32.25" customHeight="1">
      <c r="A159" s="5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345"/>
      <c r="V159" s="345"/>
      <c r="W159" s="345"/>
      <c r="X159" s="345"/>
      <c r="Y159" s="345"/>
      <c r="Z159" s="345"/>
      <c r="AA159" s="345"/>
      <c r="AB159" s="345"/>
      <c r="AC159" s="343" t="s">
        <v>101</v>
      </c>
      <c r="AD159" s="156" t="s">
        <v>136</v>
      </c>
      <c r="AE159" s="386">
        <v>232.2</v>
      </c>
      <c r="AF159" s="129">
        <v>23.5</v>
      </c>
      <c r="AG159" s="19"/>
      <c r="AH159" s="19"/>
      <c r="AI159" s="19"/>
      <c r="AJ159" s="24"/>
      <c r="AK159" s="24"/>
      <c r="AL159" s="24"/>
      <c r="AM159" s="24"/>
    </row>
    <row r="160" spans="1:39" s="16" customFormat="1" ht="60">
      <c r="A160" s="5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345"/>
      <c r="V160" s="345"/>
      <c r="W160" s="345"/>
      <c r="X160" s="345"/>
      <c r="Y160" s="345"/>
      <c r="Z160" s="345"/>
      <c r="AA160" s="345"/>
      <c r="AB160" s="345"/>
      <c r="AC160" s="305" t="s">
        <v>238</v>
      </c>
      <c r="AD160" s="105" t="s">
        <v>139</v>
      </c>
      <c r="AE160" s="374">
        <v>85</v>
      </c>
      <c r="AF160" s="375"/>
      <c r="AG160" s="19"/>
      <c r="AH160" s="19"/>
      <c r="AI160" s="19"/>
      <c r="AJ160" s="24"/>
      <c r="AK160" s="24"/>
      <c r="AL160" s="24"/>
      <c r="AM160" s="24"/>
    </row>
    <row r="161" spans="1:39" s="16" customFormat="1" ht="24.75">
      <c r="A161" s="5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345"/>
      <c r="V161" s="345"/>
      <c r="W161" s="345"/>
      <c r="X161" s="345"/>
      <c r="Y161" s="345"/>
      <c r="Z161" s="345"/>
      <c r="AA161" s="345"/>
      <c r="AB161" s="345"/>
      <c r="AC161" s="353" t="s">
        <v>102</v>
      </c>
      <c r="AD161" s="105" t="s">
        <v>136</v>
      </c>
      <c r="AE161" s="378">
        <v>428</v>
      </c>
      <c r="AF161" s="129">
        <f>AF162</f>
        <v>138.30000000000001</v>
      </c>
      <c r="AG161" s="345">
        <v>0.32300000000000001</v>
      </c>
      <c r="AH161" s="19"/>
      <c r="AI161" s="19"/>
      <c r="AJ161" s="24"/>
      <c r="AK161" s="24"/>
      <c r="AL161" s="24"/>
      <c r="AM161" s="24"/>
    </row>
    <row r="162" spans="1:39" s="16" customFormat="1" ht="24">
      <c r="A162" s="5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345"/>
      <c r="V162" s="345"/>
      <c r="W162" s="345"/>
      <c r="X162" s="345"/>
      <c r="Y162" s="345"/>
      <c r="Z162" s="345"/>
      <c r="AA162" s="345"/>
      <c r="AB162" s="345"/>
      <c r="AC162" s="343" t="s">
        <v>103</v>
      </c>
      <c r="AD162" s="105" t="s">
        <v>136</v>
      </c>
      <c r="AE162" s="378">
        <v>428</v>
      </c>
      <c r="AF162" s="129">
        <v>138.30000000000001</v>
      </c>
      <c r="AG162" s="19"/>
      <c r="AH162" s="19"/>
      <c r="AI162" s="19"/>
      <c r="AJ162" s="24"/>
      <c r="AK162" s="24"/>
      <c r="AL162" s="24"/>
      <c r="AM162" s="24"/>
    </row>
    <row r="163" spans="1:39" s="16" customFormat="1" ht="24">
      <c r="A163" s="5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345"/>
      <c r="V163" s="345"/>
      <c r="W163" s="345"/>
      <c r="X163" s="345"/>
      <c r="Y163" s="345"/>
      <c r="Z163" s="345"/>
      <c r="AA163" s="345"/>
      <c r="AB163" s="345"/>
      <c r="AC163" s="356" t="s">
        <v>104</v>
      </c>
      <c r="AD163" s="105" t="s">
        <v>136</v>
      </c>
      <c r="AE163" s="374">
        <v>0</v>
      </c>
      <c r="AF163" s="374">
        <v>0</v>
      </c>
      <c r="AG163" s="19"/>
      <c r="AH163" s="19"/>
      <c r="AI163" s="19"/>
      <c r="AJ163" s="24"/>
      <c r="AK163" s="24"/>
      <c r="AL163" s="24"/>
      <c r="AM163" s="24"/>
    </row>
    <row r="164" spans="1:39" s="16" customFormat="1" ht="60">
      <c r="A164" s="5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345"/>
      <c r="V164" s="345"/>
      <c r="W164" s="345"/>
      <c r="X164" s="345"/>
      <c r="Y164" s="345"/>
      <c r="Z164" s="345"/>
      <c r="AA164" s="345"/>
      <c r="AB164" s="345"/>
      <c r="AC164" s="343" t="s">
        <v>105</v>
      </c>
      <c r="AD164" s="105" t="s">
        <v>136</v>
      </c>
      <c r="AE164" s="374">
        <v>0</v>
      </c>
      <c r="AF164" s="374">
        <v>0</v>
      </c>
      <c r="AG164" s="19"/>
      <c r="AH164" s="19"/>
      <c r="AI164" s="19"/>
      <c r="AJ164" s="24"/>
      <c r="AK164" s="24"/>
      <c r="AL164" s="24"/>
      <c r="AM164" s="24"/>
    </row>
    <row r="165" spans="1:39" s="16" customFormat="1" ht="36">
      <c r="A165" s="5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345"/>
      <c r="V165" s="345"/>
      <c r="W165" s="345"/>
      <c r="X165" s="345"/>
      <c r="Y165" s="345"/>
      <c r="Z165" s="345"/>
      <c r="AA165" s="345"/>
      <c r="AB165" s="345"/>
      <c r="AC165" s="357" t="s">
        <v>237</v>
      </c>
      <c r="AD165" s="123" t="s">
        <v>143</v>
      </c>
      <c r="AE165" s="374">
        <v>10</v>
      </c>
      <c r="AF165" s="375"/>
      <c r="AG165" s="19"/>
      <c r="AH165" s="19"/>
      <c r="AI165" s="19"/>
      <c r="AJ165" s="24"/>
      <c r="AK165" s="24"/>
      <c r="AL165" s="24"/>
      <c r="AM165" s="24"/>
    </row>
    <row r="166" spans="1:39" s="16" customFormat="1" ht="24">
      <c r="A166" s="5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345"/>
      <c r="V166" s="345"/>
      <c r="W166" s="345"/>
      <c r="X166" s="345"/>
      <c r="Y166" s="345"/>
      <c r="Z166" s="345"/>
      <c r="AA166" s="345"/>
      <c r="AB166" s="345"/>
      <c r="AC166" s="351" t="s">
        <v>184</v>
      </c>
      <c r="AD166" s="303" t="s">
        <v>136</v>
      </c>
      <c r="AE166" s="387">
        <f>AE168</f>
        <v>2280.3000000000002</v>
      </c>
      <c r="AF166" s="387">
        <f>AF168</f>
        <v>2215.5</v>
      </c>
      <c r="AG166" s="345">
        <v>0.97199999999999998</v>
      </c>
      <c r="AH166" s="19"/>
      <c r="AI166" s="19"/>
      <c r="AJ166" s="24"/>
      <c r="AK166" s="24"/>
      <c r="AL166" s="24"/>
      <c r="AM166" s="24"/>
    </row>
    <row r="167" spans="1:39" s="16" customFormat="1" ht="24">
      <c r="A167" s="5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345"/>
      <c r="V167" s="345"/>
      <c r="W167" s="345"/>
      <c r="X167" s="345"/>
      <c r="Y167" s="345"/>
      <c r="Z167" s="345"/>
      <c r="AA167" s="345"/>
      <c r="AB167" s="345"/>
      <c r="AC167" s="346" t="s">
        <v>239</v>
      </c>
      <c r="AD167" s="337" t="s">
        <v>211</v>
      </c>
      <c r="AE167" s="374">
        <v>1</v>
      </c>
      <c r="AF167" s="375"/>
      <c r="AG167" s="19"/>
      <c r="AH167" s="19"/>
      <c r="AI167" s="19"/>
      <c r="AJ167" s="24"/>
      <c r="AK167" s="24"/>
      <c r="AL167" s="24"/>
      <c r="AM167" s="24"/>
    </row>
    <row r="168" spans="1:39" s="16" customFormat="1" ht="24">
      <c r="A168" s="5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345"/>
      <c r="V168" s="345"/>
      <c r="W168" s="345"/>
      <c r="X168" s="345"/>
      <c r="Y168" s="345"/>
      <c r="Z168" s="345"/>
      <c r="AA168" s="345"/>
      <c r="AB168" s="345"/>
      <c r="AC168" s="346" t="s">
        <v>185</v>
      </c>
      <c r="AD168" s="105" t="s">
        <v>136</v>
      </c>
      <c r="AE168" s="378">
        <f>AE169+AE170</f>
        <v>2280.3000000000002</v>
      </c>
      <c r="AF168" s="378">
        <f>AF169+AF170</f>
        <v>2215.5</v>
      </c>
      <c r="AG168" s="345">
        <v>0.97199999999999998</v>
      </c>
      <c r="AH168" s="19"/>
      <c r="AI168" s="19"/>
      <c r="AJ168" s="24"/>
      <c r="AK168" s="24"/>
      <c r="AL168" s="24"/>
      <c r="AM168" s="24"/>
    </row>
    <row r="169" spans="1:39" s="16" customFormat="1" ht="24">
      <c r="A169" s="5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345"/>
      <c r="V169" s="345"/>
      <c r="W169" s="345"/>
      <c r="X169" s="345"/>
      <c r="Y169" s="345"/>
      <c r="Z169" s="345"/>
      <c r="AA169" s="345"/>
      <c r="AB169" s="345"/>
      <c r="AC169" s="343" t="s">
        <v>98</v>
      </c>
      <c r="AD169" s="105" t="s">
        <v>136</v>
      </c>
      <c r="AE169" s="378">
        <v>646</v>
      </c>
      <c r="AF169" s="129">
        <v>623.70000000000005</v>
      </c>
      <c r="AG169" s="19"/>
      <c r="AH169" s="19"/>
      <c r="AI169" s="19"/>
      <c r="AJ169" s="24"/>
      <c r="AK169" s="24"/>
      <c r="AL169" s="24"/>
      <c r="AM169" s="24"/>
    </row>
    <row r="170" spans="1:39" s="16" customFormat="1" ht="24">
      <c r="A170" s="5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345"/>
      <c r="V170" s="345"/>
      <c r="W170" s="345"/>
      <c r="X170" s="345"/>
      <c r="Y170" s="345"/>
      <c r="Z170" s="345"/>
      <c r="AA170" s="345"/>
      <c r="AB170" s="345"/>
      <c r="AC170" s="343" t="s">
        <v>96</v>
      </c>
      <c r="AD170" s="105" t="s">
        <v>136</v>
      </c>
      <c r="AE170" s="374">
        <v>1634.3</v>
      </c>
      <c r="AF170" s="129">
        <v>1591.8</v>
      </c>
      <c r="AG170" s="19"/>
      <c r="AH170" s="19"/>
      <c r="AI170" s="19"/>
      <c r="AJ170" s="24"/>
      <c r="AK170" s="24"/>
      <c r="AL170" s="24"/>
      <c r="AM170" s="24"/>
    </row>
    <row r="171" spans="1:39" s="16" customFormat="1" ht="24.75">
      <c r="A171" s="5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345"/>
      <c r="V171" s="345"/>
      <c r="W171" s="345"/>
      <c r="X171" s="345"/>
      <c r="Y171" s="345"/>
      <c r="Z171" s="345"/>
      <c r="AA171" s="345"/>
      <c r="AB171" s="345"/>
      <c r="AC171" s="353" t="s">
        <v>240</v>
      </c>
      <c r="AD171" s="105" t="s">
        <v>139</v>
      </c>
      <c r="AE171" s="374">
        <v>100</v>
      </c>
      <c r="AF171" s="375"/>
      <c r="AG171" s="19"/>
      <c r="AH171" s="19"/>
      <c r="AI171" s="19"/>
      <c r="AJ171" s="24"/>
      <c r="AK171" s="24"/>
      <c r="AL171" s="24"/>
      <c r="AM171" s="24"/>
    </row>
    <row r="172" spans="1:39" s="16" customFormat="1" ht="84">
      <c r="A172" s="5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345"/>
      <c r="V172" s="345"/>
      <c r="W172" s="345"/>
      <c r="X172" s="345"/>
      <c r="Y172" s="345"/>
      <c r="Z172" s="345"/>
      <c r="AA172" s="345"/>
      <c r="AB172" s="345"/>
      <c r="AC172" s="305" t="s">
        <v>112</v>
      </c>
      <c r="AD172" s="160"/>
      <c r="AE172" s="388"/>
      <c r="AF172" s="375"/>
      <c r="AG172" s="19"/>
      <c r="AH172" s="19"/>
      <c r="AI172" s="19"/>
      <c r="AJ172" s="24"/>
      <c r="AK172" s="24"/>
      <c r="AL172" s="24"/>
      <c r="AM172" s="24"/>
    </row>
    <row r="173" spans="1:39" s="16" customFormat="1" ht="36">
      <c r="A173" s="5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345"/>
      <c r="V173" s="345"/>
      <c r="W173" s="345"/>
      <c r="X173" s="345"/>
      <c r="Y173" s="345"/>
      <c r="Z173" s="345"/>
      <c r="AA173" s="345"/>
      <c r="AB173" s="345"/>
      <c r="AC173" s="305" t="s">
        <v>254</v>
      </c>
      <c r="AD173" s="105" t="s">
        <v>136</v>
      </c>
      <c r="AE173" s="389">
        <f>AE175</f>
        <v>2777.5000000000005</v>
      </c>
      <c r="AF173" s="389">
        <f>AF175</f>
        <v>2775.7</v>
      </c>
      <c r="AG173" s="345">
        <v>0.999</v>
      </c>
      <c r="AH173" s="19"/>
      <c r="AI173" s="19"/>
      <c r="AJ173" s="24"/>
      <c r="AK173" s="24"/>
      <c r="AL173" s="24"/>
      <c r="AM173" s="24"/>
    </row>
    <row r="174" spans="1:39" s="16" customFormat="1" ht="24">
      <c r="A174" s="5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345"/>
      <c r="V174" s="345"/>
      <c r="W174" s="345"/>
      <c r="X174" s="345"/>
      <c r="Y174" s="345"/>
      <c r="Z174" s="345"/>
      <c r="AA174" s="345"/>
      <c r="AB174" s="345"/>
      <c r="AC174" s="305" t="s">
        <v>241</v>
      </c>
      <c r="AD174" s="337" t="s">
        <v>211</v>
      </c>
      <c r="AE174" s="374">
        <v>1</v>
      </c>
      <c r="AF174" s="375"/>
      <c r="AG174" s="19"/>
      <c r="AH174" s="19"/>
      <c r="AI174" s="19"/>
      <c r="AJ174" s="24"/>
      <c r="AK174" s="24"/>
      <c r="AL174" s="24"/>
      <c r="AM174" s="24"/>
    </row>
    <row r="175" spans="1:39" s="16" customFormat="1" ht="36">
      <c r="A175" s="5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345"/>
      <c r="V175" s="345"/>
      <c r="W175" s="345"/>
      <c r="X175" s="345"/>
      <c r="Y175" s="345"/>
      <c r="Z175" s="345"/>
      <c r="AA175" s="345"/>
      <c r="AB175" s="345"/>
      <c r="AC175" s="305" t="s">
        <v>120</v>
      </c>
      <c r="AD175" s="105" t="s">
        <v>136</v>
      </c>
      <c r="AE175" s="374">
        <f>AE176+AE177+AE178+AE179+AE181+AE185</f>
        <v>2777.5000000000005</v>
      </c>
      <c r="AF175" s="374">
        <f>AF176+AF177+AF178+AF179+AF181+AF185</f>
        <v>2775.7</v>
      </c>
      <c r="AG175" s="345">
        <v>0.999</v>
      </c>
      <c r="AH175" s="19"/>
      <c r="AI175" s="19"/>
      <c r="AJ175" s="24"/>
      <c r="AK175" s="24"/>
      <c r="AL175" s="24"/>
      <c r="AM175" s="24"/>
    </row>
    <row r="176" spans="1:39" s="16" customFormat="1" ht="36">
      <c r="A176" s="5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345"/>
      <c r="V176" s="345"/>
      <c r="W176" s="345"/>
      <c r="X176" s="345"/>
      <c r="Y176" s="345"/>
      <c r="Z176" s="345"/>
      <c r="AA176" s="345"/>
      <c r="AB176" s="345"/>
      <c r="AC176" s="305" t="s">
        <v>121</v>
      </c>
      <c r="AD176" s="105" t="s">
        <v>136</v>
      </c>
      <c r="AE176" s="374">
        <v>45.3</v>
      </c>
      <c r="AF176" s="129">
        <v>45.2</v>
      </c>
      <c r="AG176" s="19"/>
      <c r="AH176" s="19"/>
      <c r="AI176" s="19"/>
      <c r="AJ176" s="24"/>
      <c r="AK176" s="24"/>
      <c r="AL176" s="24"/>
      <c r="AM176" s="24"/>
    </row>
    <row r="177" spans="1:39" s="16" customFormat="1" ht="36">
      <c r="A177" s="5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345"/>
      <c r="V177" s="345"/>
      <c r="W177" s="345"/>
      <c r="X177" s="345"/>
      <c r="Y177" s="345"/>
      <c r="Z177" s="345"/>
      <c r="AA177" s="345"/>
      <c r="AB177" s="345"/>
      <c r="AC177" s="305" t="s">
        <v>122</v>
      </c>
      <c r="AD177" s="105" t="s">
        <v>136</v>
      </c>
      <c r="AE177" s="374">
        <v>2461.8000000000002</v>
      </c>
      <c r="AF177" s="129">
        <v>2461.8000000000002</v>
      </c>
      <c r="AG177" s="19"/>
      <c r="AH177" s="19"/>
      <c r="AI177" s="19"/>
      <c r="AJ177" s="24"/>
      <c r="AK177" s="24"/>
      <c r="AL177" s="24"/>
      <c r="AM177" s="24"/>
    </row>
    <row r="178" spans="1:39" s="16" customFormat="1" ht="36">
      <c r="A178" s="5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345"/>
      <c r="V178" s="345"/>
      <c r="W178" s="345"/>
      <c r="X178" s="345"/>
      <c r="Y178" s="345"/>
      <c r="Z178" s="345"/>
      <c r="AA178" s="345"/>
      <c r="AB178" s="345"/>
      <c r="AC178" s="343" t="s">
        <v>123</v>
      </c>
      <c r="AD178" s="105" t="s">
        <v>136</v>
      </c>
      <c r="AE178" s="374">
        <v>154.6</v>
      </c>
      <c r="AF178" s="129">
        <v>154.6</v>
      </c>
      <c r="AG178" s="19"/>
      <c r="AH178" s="19"/>
      <c r="AI178" s="19"/>
      <c r="AJ178" s="24"/>
      <c r="AK178" s="24"/>
      <c r="AL178" s="24"/>
      <c r="AM178" s="24"/>
    </row>
    <row r="179" spans="1:39" s="16" customFormat="1" ht="36">
      <c r="A179" s="5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345"/>
      <c r="V179" s="345"/>
      <c r="W179" s="345"/>
      <c r="X179" s="345"/>
      <c r="Y179" s="345"/>
      <c r="Z179" s="345"/>
      <c r="AA179" s="345"/>
      <c r="AB179" s="345"/>
      <c r="AC179" s="343" t="s">
        <v>186</v>
      </c>
      <c r="AD179" s="105" t="s">
        <v>136</v>
      </c>
      <c r="AE179" s="374">
        <v>88.4</v>
      </c>
      <c r="AF179" s="129">
        <v>88.4</v>
      </c>
      <c r="AG179" s="19"/>
      <c r="AH179" s="19"/>
      <c r="AI179" s="19"/>
      <c r="AJ179" s="24"/>
      <c r="AK179" s="24"/>
      <c r="AL179" s="24"/>
      <c r="AM179" s="24"/>
    </row>
    <row r="180" spans="1:39" s="16" customFormat="1" ht="84">
      <c r="A180" s="5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345"/>
      <c r="V180" s="345"/>
      <c r="W180" s="345"/>
      <c r="X180" s="345"/>
      <c r="Y180" s="345"/>
      <c r="Z180" s="345"/>
      <c r="AA180" s="345"/>
      <c r="AB180" s="345"/>
      <c r="AC180" s="343" t="s">
        <v>187</v>
      </c>
      <c r="AD180" s="105" t="s">
        <v>136</v>
      </c>
      <c r="AE180" s="374">
        <v>0</v>
      </c>
      <c r="AF180" s="374">
        <v>0</v>
      </c>
      <c r="AG180" s="19"/>
      <c r="AH180" s="19"/>
      <c r="AI180" s="19"/>
      <c r="AJ180" s="24"/>
      <c r="AK180" s="24"/>
      <c r="AL180" s="24"/>
      <c r="AM180" s="24"/>
    </row>
    <row r="181" spans="1:39" s="16" customFormat="1" ht="60">
      <c r="A181" s="5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345"/>
      <c r="V181" s="345"/>
      <c r="W181" s="345"/>
      <c r="X181" s="345"/>
      <c r="Y181" s="345"/>
      <c r="Z181" s="345"/>
      <c r="AA181" s="345"/>
      <c r="AB181" s="345"/>
      <c r="AC181" s="343" t="s">
        <v>188</v>
      </c>
      <c r="AD181" s="105" t="s">
        <v>136</v>
      </c>
      <c r="AE181" s="374">
        <v>0.6</v>
      </c>
      <c r="AF181" s="129">
        <v>0.6</v>
      </c>
      <c r="AG181" s="19"/>
      <c r="AH181" s="19"/>
      <c r="AI181" s="19"/>
      <c r="AJ181" s="24"/>
      <c r="AK181" s="24"/>
      <c r="AL181" s="24"/>
      <c r="AM181" s="24"/>
    </row>
    <row r="182" spans="1:39" s="16" customFormat="1" ht="36">
      <c r="A182" s="5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345"/>
      <c r="V182" s="345"/>
      <c r="W182" s="345"/>
      <c r="X182" s="345"/>
      <c r="Y182" s="345"/>
      <c r="Z182" s="345"/>
      <c r="AA182" s="345"/>
      <c r="AB182" s="345"/>
      <c r="AC182" s="343" t="s">
        <v>189</v>
      </c>
      <c r="AD182" s="105" t="s">
        <v>136</v>
      </c>
      <c r="AE182" s="374">
        <v>0</v>
      </c>
      <c r="AF182" s="374">
        <v>0</v>
      </c>
      <c r="AG182" s="19"/>
      <c r="AH182" s="19"/>
      <c r="AI182" s="19"/>
      <c r="AJ182" s="24"/>
      <c r="AK182" s="24"/>
      <c r="AL182" s="24"/>
      <c r="AM182" s="24"/>
    </row>
    <row r="183" spans="1:39" s="16" customFormat="1" ht="36">
      <c r="A183" s="5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345"/>
      <c r="V183" s="345"/>
      <c r="W183" s="345"/>
      <c r="X183" s="345"/>
      <c r="Y183" s="345"/>
      <c r="Z183" s="345"/>
      <c r="AA183" s="345"/>
      <c r="AB183" s="345"/>
      <c r="AC183" s="342" t="s">
        <v>190</v>
      </c>
      <c r="AD183" s="105" t="s">
        <v>136</v>
      </c>
      <c r="AE183" s="374">
        <v>0</v>
      </c>
      <c r="AF183" s="374">
        <v>0</v>
      </c>
      <c r="AG183" s="19"/>
      <c r="AH183" s="19"/>
      <c r="AI183" s="19"/>
      <c r="AJ183" s="24"/>
      <c r="AK183" s="24"/>
      <c r="AL183" s="24"/>
      <c r="AM183" s="24"/>
    </row>
    <row r="184" spans="1:39" s="16" customFormat="1" ht="84">
      <c r="A184" s="5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345"/>
      <c r="V184" s="345"/>
      <c r="W184" s="345"/>
      <c r="X184" s="345"/>
      <c r="Y184" s="345"/>
      <c r="Z184" s="345"/>
      <c r="AA184" s="345"/>
      <c r="AB184" s="345"/>
      <c r="AC184" s="343" t="s">
        <v>191</v>
      </c>
      <c r="AD184" s="105" t="s">
        <v>136</v>
      </c>
      <c r="AE184" s="374">
        <v>0</v>
      </c>
      <c r="AF184" s="374">
        <v>0</v>
      </c>
      <c r="AG184" s="19"/>
      <c r="AH184" s="19"/>
      <c r="AI184" s="19"/>
      <c r="AJ184" s="24"/>
      <c r="AK184" s="24"/>
      <c r="AL184" s="24"/>
      <c r="AM184" s="24"/>
    </row>
    <row r="185" spans="1:39" s="16" customFormat="1" ht="36">
      <c r="A185" s="5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345"/>
      <c r="V185" s="345"/>
      <c r="W185" s="345"/>
      <c r="X185" s="345"/>
      <c r="Y185" s="345"/>
      <c r="Z185" s="345"/>
      <c r="AA185" s="345"/>
      <c r="AB185" s="345"/>
      <c r="AC185" s="342" t="s">
        <v>192</v>
      </c>
      <c r="AD185" s="105" t="s">
        <v>136</v>
      </c>
      <c r="AE185" s="374">
        <v>26.8</v>
      </c>
      <c r="AF185" s="129">
        <v>25.1</v>
      </c>
      <c r="AG185" s="19"/>
      <c r="AH185" s="19"/>
      <c r="AI185" s="19"/>
      <c r="AJ185" s="24"/>
      <c r="AK185" s="24"/>
      <c r="AL185" s="24"/>
      <c r="AM185" s="24"/>
    </row>
    <row r="186" spans="1:39" s="16" customFormat="1" ht="48">
      <c r="A186" s="5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345"/>
      <c r="V186" s="345"/>
      <c r="W186" s="345"/>
      <c r="X186" s="345"/>
      <c r="Y186" s="345"/>
      <c r="Z186" s="345"/>
      <c r="AA186" s="345"/>
      <c r="AB186" s="345"/>
      <c r="AC186" s="342" t="s">
        <v>193</v>
      </c>
      <c r="AD186" s="105" t="s">
        <v>136</v>
      </c>
      <c r="AE186" s="374">
        <v>0</v>
      </c>
      <c r="AF186" s="374">
        <v>0</v>
      </c>
      <c r="AG186" s="19"/>
      <c r="AH186" s="19"/>
      <c r="AI186" s="19"/>
      <c r="AJ186" s="24"/>
      <c r="AK186" s="24"/>
      <c r="AL186" s="24"/>
      <c r="AM186" s="24"/>
    </row>
    <row r="187" spans="1:39" s="16" customFormat="1" ht="36">
      <c r="A187" s="5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345"/>
      <c r="V187" s="345"/>
      <c r="W187" s="345"/>
      <c r="X187" s="345"/>
      <c r="Y187" s="345"/>
      <c r="Z187" s="345"/>
      <c r="AA187" s="345"/>
      <c r="AB187" s="345"/>
      <c r="AC187" s="305" t="s">
        <v>242</v>
      </c>
      <c r="AD187" s="122" t="s">
        <v>139</v>
      </c>
      <c r="AE187" s="374">
        <v>100</v>
      </c>
      <c r="AF187" s="375"/>
      <c r="AG187" s="19"/>
      <c r="AH187" s="19"/>
      <c r="AI187" s="19"/>
      <c r="AJ187" s="24"/>
      <c r="AK187" s="24"/>
      <c r="AL187" s="24"/>
      <c r="AM187" s="24"/>
    </row>
    <row r="188" spans="1:39" s="16" customFormat="1" ht="48">
      <c r="A188" s="5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345"/>
      <c r="V188" s="345"/>
      <c r="W188" s="345"/>
      <c r="X188" s="345"/>
      <c r="Y188" s="345"/>
      <c r="Z188" s="345"/>
      <c r="AA188" s="345"/>
      <c r="AB188" s="345"/>
      <c r="AC188" s="305" t="s">
        <v>194</v>
      </c>
      <c r="AD188" s="122" t="s">
        <v>136</v>
      </c>
      <c r="AE188" s="374">
        <f>AE190</f>
        <v>2650.9</v>
      </c>
      <c r="AF188" s="374">
        <f>AF190</f>
        <v>2617.5</v>
      </c>
      <c r="AG188" s="345">
        <v>0.98699999999999999</v>
      </c>
      <c r="AH188" s="19"/>
      <c r="AI188" s="19"/>
      <c r="AJ188" s="24"/>
      <c r="AK188" s="24"/>
      <c r="AL188" s="24"/>
      <c r="AM188" s="24"/>
    </row>
    <row r="189" spans="1:39" s="16" customFormat="1" ht="24">
      <c r="A189" s="5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345"/>
      <c r="V189" s="345"/>
      <c r="W189" s="345"/>
      <c r="X189" s="345"/>
      <c r="Y189" s="345"/>
      <c r="Z189" s="345"/>
      <c r="AA189" s="345"/>
      <c r="AB189" s="345"/>
      <c r="AC189" s="305" t="s">
        <v>243</v>
      </c>
      <c r="AD189" s="337" t="s">
        <v>211</v>
      </c>
      <c r="AE189" s="374">
        <v>1</v>
      </c>
      <c r="AF189" s="375"/>
      <c r="AG189" s="19"/>
      <c r="AH189" s="19"/>
      <c r="AI189" s="19"/>
      <c r="AJ189" s="24"/>
      <c r="AK189" s="24"/>
      <c r="AL189" s="24"/>
      <c r="AM189" s="24"/>
    </row>
    <row r="190" spans="1:39" s="16" customFormat="1" ht="48">
      <c r="A190" s="5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345"/>
      <c r="V190" s="345"/>
      <c r="W190" s="345"/>
      <c r="X190" s="345"/>
      <c r="Y190" s="345"/>
      <c r="Z190" s="345"/>
      <c r="AA190" s="345"/>
      <c r="AB190" s="345"/>
      <c r="AC190" s="305" t="s">
        <v>145</v>
      </c>
      <c r="AD190" s="129" t="s">
        <v>136</v>
      </c>
      <c r="AE190" s="374">
        <v>2650.9</v>
      </c>
      <c r="AF190" s="129">
        <f>AF191</f>
        <v>2617.5</v>
      </c>
      <c r="AG190" s="345">
        <v>0.98699999999999999</v>
      </c>
      <c r="AH190" s="19"/>
      <c r="AI190" s="19"/>
      <c r="AJ190" s="24"/>
      <c r="AK190" s="24"/>
      <c r="AL190" s="24"/>
      <c r="AM190" s="24"/>
    </row>
    <row r="191" spans="1:39" s="16" customFormat="1" ht="48">
      <c r="A191" s="5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345"/>
      <c r="V191" s="345"/>
      <c r="W191" s="345"/>
      <c r="X191" s="345"/>
      <c r="Y191" s="345"/>
      <c r="Z191" s="345"/>
      <c r="AA191" s="345"/>
      <c r="AB191" s="345"/>
      <c r="AC191" s="342" t="s">
        <v>195</v>
      </c>
      <c r="AD191" s="122" t="s">
        <v>136</v>
      </c>
      <c r="AE191" s="374">
        <v>2650.9</v>
      </c>
      <c r="AF191" s="129">
        <v>2617.5</v>
      </c>
      <c r="AG191" s="19"/>
      <c r="AH191" s="19"/>
      <c r="AI191" s="19"/>
      <c r="AJ191" s="24"/>
      <c r="AK191" s="24"/>
      <c r="AL191" s="24"/>
      <c r="AM191" s="24"/>
    </row>
    <row r="192" spans="1:39" s="16" customFormat="1" ht="94.5" customHeight="1">
      <c r="A192" s="5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345"/>
      <c r="V192" s="345"/>
      <c r="W192" s="345"/>
      <c r="X192" s="345"/>
      <c r="Y192" s="345"/>
      <c r="Z192" s="345"/>
      <c r="AA192" s="345"/>
      <c r="AB192" s="345"/>
      <c r="AC192" s="363" t="s">
        <v>196</v>
      </c>
      <c r="AD192" s="129" t="s">
        <v>136</v>
      </c>
      <c r="AE192" s="374">
        <v>0</v>
      </c>
      <c r="AF192" s="374">
        <v>0</v>
      </c>
      <c r="AG192" s="19"/>
      <c r="AH192" s="19"/>
      <c r="AI192" s="19"/>
      <c r="AJ192" s="24"/>
      <c r="AK192" s="24"/>
      <c r="AL192" s="24"/>
      <c r="AM192" s="24"/>
    </row>
    <row r="193" spans="1:39" s="16" customFormat="1" ht="68.25" customHeight="1">
      <c r="A193" s="5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345"/>
      <c r="V193" s="345"/>
      <c r="W193" s="345"/>
      <c r="X193" s="345"/>
      <c r="Y193" s="345"/>
      <c r="Z193" s="345"/>
      <c r="AA193" s="345"/>
      <c r="AB193" s="345"/>
      <c r="AC193" s="343" t="s">
        <v>197</v>
      </c>
      <c r="AD193" s="122" t="s">
        <v>136</v>
      </c>
      <c r="AE193" s="374">
        <v>0</v>
      </c>
      <c r="AF193" s="374">
        <v>0</v>
      </c>
      <c r="AG193" s="19"/>
      <c r="AH193" s="19"/>
      <c r="AI193" s="19"/>
      <c r="AJ193" s="24"/>
      <c r="AK193" s="24"/>
      <c r="AL193" s="24"/>
      <c r="AM193" s="24"/>
    </row>
    <row r="194" spans="1:39" s="16" customFormat="1" ht="102" customHeight="1">
      <c r="A194" s="5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345"/>
      <c r="V194" s="345"/>
      <c r="W194" s="345"/>
      <c r="X194" s="345"/>
      <c r="Y194" s="345"/>
      <c r="Z194" s="345"/>
      <c r="AA194" s="345"/>
      <c r="AB194" s="345"/>
      <c r="AC194" s="342" t="s">
        <v>198</v>
      </c>
      <c r="AD194" s="129" t="s">
        <v>136</v>
      </c>
      <c r="AE194" s="374">
        <v>0</v>
      </c>
      <c r="AF194" s="374">
        <v>0</v>
      </c>
      <c r="AG194" s="19"/>
      <c r="AH194" s="19"/>
      <c r="AI194" s="19"/>
      <c r="AJ194" s="24"/>
      <c r="AK194" s="24"/>
      <c r="AL194" s="24"/>
      <c r="AM194" s="24"/>
    </row>
    <row r="195" spans="1:39" s="16" customFormat="1" ht="60" customHeight="1">
      <c r="A195" s="5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345"/>
      <c r="V195" s="345"/>
      <c r="W195" s="345"/>
      <c r="X195" s="345"/>
      <c r="Y195" s="345"/>
      <c r="Z195" s="345"/>
      <c r="AA195" s="345"/>
      <c r="AB195" s="345"/>
      <c r="AC195" s="343" t="s">
        <v>124</v>
      </c>
      <c r="AD195" s="254" t="s">
        <v>136</v>
      </c>
      <c r="AE195" s="374">
        <v>0</v>
      </c>
      <c r="AF195" s="374">
        <v>0</v>
      </c>
      <c r="AG195" s="19"/>
      <c r="AH195" s="19"/>
      <c r="AI195" s="19"/>
      <c r="AJ195" s="24"/>
      <c r="AK195" s="24"/>
      <c r="AL195" s="24"/>
      <c r="AM195" s="24"/>
    </row>
    <row r="196" spans="1:39" s="16" customFormat="1" ht="48">
      <c r="A196" s="5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345"/>
      <c r="V196" s="345"/>
      <c r="W196" s="345"/>
      <c r="X196" s="345"/>
      <c r="Y196" s="345"/>
      <c r="Z196" s="345"/>
      <c r="AA196" s="345"/>
      <c r="AB196" s="345"/>
      <c r="AC196" s="305" t="s">
        <v>244</v>
      </c>
      <c r="AD196" s="122" t="s">
        <v>139</v>
      </c>
      <c r="AE196" s="374">
        <v>100</v>
      </c>
      <c r="AF196" s="375"/>
      <c r="AG196" s="19"/>
      <c r="AH196" s="19"/>
      <c r="AI196" s="19"/>
      <c r="AJ196" s="24"/>
      <c r="AK196" s="24"/>
      <c r="AL196" s="24"/>
      <c r="AM196" s="24"/>
    </row>
    <row r="197" spans="1:39" s="16" customFormat="1" ht="48">
      <c r="A197" s="5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345"/>
      <c r="V197" s="345"/>
      <c r="W197" s="345"/>
      <c r="X197" s="345"/>
      <c r="Y197" s="345"/>
      <c r="Z197" s="345"/>
      <c r="AA197" s="345"/>
      <c r="AB197" s="345"/>
      <c r="AC197" s="305" t="s">
        <v>199</v>
      </c>
      <c r="AD197" s="108" t="s">
        <v>136</v>
      </c>
      <c r="AE197" s="381">
        <f>AE199</f>
        <v>3740.5</v>
      </c>
      <c r="AF197" s="381">
        <f>AF199</f>
        <v>3721.4</v>
      </c>
      <c r="AG197" s="19"/>
      <c r="AH197" s="19"/>
      <c r="AI197" s="19"/>
      <c r="AJ197" s="24"/>
      <c r="AK197" s="24"/>
      <c r="AL197" s="24"/>
      <c r="AM197" s="24"/>
    </row>
    <row r="198" spans="1:39" s="16" customFormat="1" ht="24">
      <c r="A198" s="5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345"/>
      <c r="V198" s="345"/>
      <c r="W198" s="345"/>
      <c r="X198" s="345"/>
      <c r="Y198" s="345"/>
      <c r="Z198" s="345"/>
      <c r="AA198" s="345"/>
      <c r="AB198" s="345"/>
      <c r="AC198" s="305" t="s">
        <v>245</v>
      </c>
      <c r="AD198" s="337" t="s">
        <v>211</v>
      </c>
      <c r="AE198" s="374">
        <v>1</v>
      </c>
      <c r="AF198" s="375"/>
      <c r="AG198" s="19"/>
      <c r="AH198" s="19"/>
      <c r="AI198" s="19"/>
      <c r="AJ198" s="24"/>
      <c r="AK198" s="24"/>
      <c r="AL198" s="24"/>
      <c r="AM198" s="24"/>
    </row>
    <row r="199" spans="1:39" s="16" customFormat="1" ht="36">
      <c r="A199" s="5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345"/>
      <c r="V199" s="345"/>
      <c r="W199" s="345"/>
      <c r="X199" s="345"/>
      <c r="Y199" s="345"/>
      <c r="Z199" s="345"/>
      <c r="AA199" s="345"/>
      <c r="AB199" s="345"/>
      <c r="AC199" s="305" t="s">
        <v>125</v>
      </c>
      <c r="AD199" s="276" t="s">
        <v>136</v>
      </c>
      <c r="AE199" s="373">
        <v>3740.5</v>
      </c>
      <c r="AF199" s="129">
        <f>AF200</f>
        <v>3721.4</v>
      </c>
      <c r="AG199" s="345">
        <v>0.995</v>
      </c>
      <c r="AH199" s="19"/>
      <c r="AI199" s="19"/>
      <c r="AJ199" s="24"/>
      <c r="AK199" s="24"/>
      <c r="AL199" s="24"/>
      <c r="AM199" s="24"/>
    </row>
    <row r="200" spans="1:39" s="16" customFormat="1" ht="48">
      <c r="A200" s="5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345"/>
      <c r="V200" s="345"/>
      <c r="W200" s="345"/>
      <c r="X200" s="345"/>
      <c r="Y200" s="345"/>
      <c r="Z200" s="345"/>
      <c r="AA200" s="345"/>
      <c r="AB200" s="345"/>
      <c r="AC200" s="305" t="s">
        <v>126</v>
      </c>
      <c r="AD200" s="276" t="s">
        <v>136</v>
      </c>
      <c r="AE200" s="373">
        <v>3740.5</v>
      </c>
      <c r="AF200" s="129">
        <v>3721.4</v>
      </c>
      <c r="AG200" s="19"/>
      <c r="AH200" s="19"/>
      <c r="AI200" s="19"/>
      <c r="AJ200" s="24"/>
      <c r="AK200" s="24"/>
      <c r="AL200" s="24"/>
      <c r="AM200" s="24"/>
    </row>
    <row r="201" spans="1:39" s="16" customFormat="1" ht="60">
      <c r="A201" s="5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345"/>
      <c r="V201" s="345"/>
      <c r="W201" s="345"/>
      <c r="X201" s="345"/>
      <c r="Y201" s="345"/>
      <c r="Z201" s="345"/>
      <c r="AA201" s="345"/>
      <c r="AB201" s="345"/>
      <c r="AC201" s="343" t="s">
        <v>200</v>
      </c>
      <c r="AD201" s="276" t="s">
        <v>136</v>
      </c>
      <c r="AE201" s="373">
        <v>0</v>
      </c>
      <c r="AF201" s="373">
        <v>0</v>
      </c>
      <c r="AG201" s="19"/>
      <c r="AH201" s="19"/>
      <c r="AI201" s="19"/>
      <c r="AJ201" s="24"/>
      <c r="AK201" s="24"/>
      <c r="AL201" s="24"/>
      <c r="AM201" s="24"/>
    </row>
    <row r="202" spans="1:39" s="16" customFormat="1" ht="84">
      <c r="A202" s="5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345"/>
      <c r="V202" s="345"/>
      <c r="W202" s="345"/>
      <c r="X202" s="345"/>
      <c r="Y202" s="345"/>
      <c r="Z202" s="345"/>
      <c r="AA202" s="345"/>
      <c r="AB202" s="345"/>
      <c r="AC202" s="343" t="s">
        <v>201</v>
      </c>
      <c r="AD202" s="276" t="s">
        <v>136</v>
      </c>
      <c r="AE202" s="373">
        <v>0</v>
      </c>
      <c r="AF202" s="373">
        <v>0</v>
      </c>
      <c r="AG202" s="19"/>
      <c r="AH202" s="19"/>
      <c r="AI202" s="19"/>
      <c r="AJ202" s="24"/>
      <c r="AK202" s="24"/>
      <c r="AL202" s="24"/>
      <c r="AM202" s="24"/>
    </row>
    <row r="203" spans="1:39" s="16" customFormat="1" ht="84">
      <c r="A203" s="5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345"/>
      <c r="V203" s="345"/>
      <c r="W203" s="345"/>
      <c r="X203" s="345"/>
      <c r="Y203" s="345"/>
      <c r="Z203" s="345"/>
      <c r="AA203" s="345"/>
      <c r="AB203" s="345"/>
      <c r="AC203" s="343" t="s">
        <v>202</v>
      </c>
      <c r="AD203" s="276" t="s">
        <v>136</v>
      </c>
      <c r="AE203" s="373">
        <v>0</v>
      </c>
      <c r="AF203" s="373">
        <v>0</v>
      </c>
      <c r="AG203" s="19"/>
      <c r="AH203" s="19"/>
      <c r="AI203" s="19"/>
      <c r="AJ203" s="24"/>
      <c r="AK203" s="24"/>
      <c r="AL203" s="24"/>
      <c r="AM203" s="24"/>
    </row>
    <row r="204" spans="1:39" s="16" customFormat="1" ht="60">
      <c r="A204" s="5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345"/>
      <c r="V204" s="345"/>
      <c r="W204" s="345"/>
      <c r="X204" s="345"/>
      <c r="Y204" s="345"/>
      <c r="Z204" s="345"/>
      <c r="AA204" s="345"/>
      <c r="AB204" s="345"/>
      <c r="AC204" s="305" t="s">
        <v>127</v>
      </c>
      <c r="AD204" s="122" t="s">
        <v>139</v>
      </c>
      <c r="AE204" s="374">
        <v>100</v>
      </c>
      <c r="AF204" s="375"/>
      <c r="AG204" s="19"/>
      <c r="AH204" s="19"/>
      <c r="AI204" s="19"/>
      <c r="AJ204" s="24"/>
      <c r="AK204" s="24"/>
      <c r="AL204" s="24"/>
      <c r="AM204" s="24"/>
    </row>
    <row r="205" spans="1:39" s="16" customFormat="1" ht="99.75">
      <c r="A205" s="5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345"/>
      <c r="V205" s="345"/>
      <c r="W205" s="345"/>
      <c r="X205" s="345"/>
      <c r="Y205" s="345"/>
      <c r="Z205" s="345"/>
      <c r="AA205" s="345"/>
      <c r="AB205" s="345"/>
      <c r="AC205" s="358" t="s">
        <v>263</v>
      </c>
      <c r="AD205" s="310" t="s">
        <v>136</v>
      </c>
      <c r="AE205" s="390">
        <f>AE206</f>
        <v>3126.6</v>
      </c>
      <c r="AF205" s="390">
        <f>AF206</f>
        <v>3021.1</v>
      </c>
      <c r="AG205" s="345">
        <v>0.96599999999999997</v>
      </c>
      <c r="AH205" s="19"/>
      <c r="AI205" s="19"/>
      <c r="AJ205" s="24"/>
      <c r="AK205" s="24"/>
      <c r="AL205" s="24"/>
      <c r="AM205" s="24"/>
    </row>
    <row r="206" spans="1:39" s="16" customFormat="1" ht="24">
      <c r="A206" s="5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345"/>
      <c r="V206" s="345"/>
      <c r="W206" s="345"/>
      <c r="X206" s="345"/>
      <c r="Y206" s="345"/>
      <c r="Z206" s="345"/>
      <c r="AA206" s="345"/>
      <c r="AB206" s="345"/>
      <c r="AC206" s="305" t="s">
        <v>246</v>
      </c>
      <c r="AD206" s="129" t="s">
        <v>136</v>
      </c>
      <c r="AE206" s="378">
        <f>AE209+AE216+AE219</f>
        <v>3126.6</v>
      </c>
      <c r="AF206" s="378">
        <f>AF209+AF216+AF219</f>
        <v>3021.1</v>
      </c>
      <c r="AG206" s="19"/>
      <c r="AH206" s="19"/>
      <c r="AI206" s="19"/>
      <c r="AJ206" s="24"/>
      <c r="AK206" s="24"/>
      <c r="AL206" s="24"/>
      <c r="AM206" s="24"/>
    </row>
    <row r="207" spans="1:39" s="16" customFormat="1" ht="36">
      <c r="A207" s="5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345"/>
      <c r="V207" s="345"/>
      <c r="W207" s="345"/>
      <c r="X207" s="345"/>
      <c r="Y207" s="345"/>
      <c r="Z207" s="345"/>
      <c r="AA207" s="345"/>
      <c r="AB207" s="345"/>
      <c r="AC207" s="305" t="s">
        <v>247</v>
      </c>
      <c r="AD207" s="337" t="s">
        <v>211</v>
      </c>
      <c r="AE207" s="374">
        <v>1</v>
      </c>
      <c r="AF207" s="375"/>
      <c r="AG207" s="19"/>
      <c r="AH207" s="19"/>
      <c r="AI207" s="19"/>
      <c r="AJ207" s="24"/>
      <c r="AK207" s="24"/>
      <c r="AL207" s="24"/>
      <c r="AM207" s="24"/>
    </row>
    <row r="208" spans="1:39" s="16" customFormat="1" ht="36">
      <c r="A208" s="5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345"/>
      <c r="V208" s="345"/>
      <c r="W208" s="345"/>
      <c r="X208" s="345"/>
      <c r="Y208" s="345"/>
      <c r="Z208" s="345"/>
      <c r="AA208" s="345"/>
      <c r="AB208" s="345"/>
      <c r="AC208" s="305" t="s">
        <v>248</v>
      </c>
      <c r="AD208" s="337" t="s">
        <v>211</v>
      </c>
      <c r="AE208" s="374">
        <v>1</v>
      </c>
      <c r="AF208" s="375"/>
      <c r="AG208" s="19"/>
      <c r="AH208" s="19"/>
      <c r="AI208" s="19"/>
      <c r="AJ208" s="24"/>
      <c r="AK208" s="24"/>
      <c r="AL208" s="24"/>
      <c r="AM208" s="24"/>
    </row>
    <row r="209" spans="1:39" ht="36">
      <c r="A209" s="13"/>
      <c r="B209" s="360"/>
      <c r="C209" s="360"/>
      <c r="D209" s="360"/>
      <c r="E209" s="360"/>
      <c r="F209" s="360"/>
      <c r="G209" s="360"/>
      <c r="H209" s="360"/>
      <c r="I209" s="360"/>
      <c r="J209" s="360"/>
      <c r="K209" s="360"/>
      <c r="L209" s="360"/>
      <c r="M209" s="360"/>
      <c r="N209" s="360"/>
      <c r="O209" s="360"/>
      <c r="P209" s="360"/>
      <c r="Q209" s="360"/>
      <c r="R209" s="360"/>
      <c r="S209" s="360"/>
      <c r="T209" s="360"/>
      <c r="U209" s="361"/>
      <c r="V209" s="361"/>
      <c r="W209" s="361"/>
      <c r="X209" s="361"/>
      <c r="Y209" s="361"/>
      <c r="Z209" s="361"/>
      <c r="AA209" s="361"/>
      <c r="AB209" s="361"/>
      <c r="AC209" s="305" t="s">
        <v>128</v>
      </c>
      <c r="AD209" s="129" t="s">
        <v>136</v>
      </c>
      <c r="AE209" s="378">
        <f>AE210+AE211+AE212+AE213+AE214</f>
        <v>2900</v>
      </c>
      <c r="AF209" s="391">
        <f>AF213</f>
        <v>2885.4</v>
      </c>
      <c r="AG209" s="361">
        <v>0.995</v>
      </c>
      <c r="AH209" s="360"/>
      <c r="AI209" s="360"/>
      <c r="AJ209" s="12"/>
      <c r="AK209" s="12"/>
      <c r="AL209" s="12"/>
      <c r="AM209" s="12"/>
    </row>
    <row r="210" spans="1:39" ht="36">
      <c r="A210" s="13"/>
      <c r="B210" s="360"/>
      <c r="C210" s="360"/>
      <c r="D210" s="360"/>
      <c r="E210" s="360"/>
      <c r="F210" s="360"/>
      <c r="G210" s="360"/>
      <c r="H210" s="360"/>
      <c r="I210" s="360"/>
      <c r="J210" s="360"/>
      <c r="K210" s="360"/>
      <c r="L210" s="360"/>
      <c r="M210" s="360"/>
      <c r="N210" s="360"/>
      <c r="O210" s="360"/>
      <c r="P210" s="360"/>
      <c r="Q210" s="360"/>
      <c r="R210" s="360"/>
      <c r="S210" s="360"/>
      <c r="T210" s="360"/>
      <c r="U210" s="361"/>
      <c r="V210" s="361"/>
      <c r="W210" s="361"/>
      <c r="X210" s="361"/>
      <c r="Y210" s="361"/>
      <c r="Z210" s="361"/>
      <c r="AA210" s="361"/>
      <c r="AB210" s="361"/>
      <c r="AC210" s="305" t="s">
        <v>129</v>
      </c>
      <c r="AD210" s="129" t="s">
        <v>136</v>
      </c>
      <c r="AE210" s="374">
        <v>0</v>
      </c>
      <c r="AF210" s="392"/>
      <c r="AG210" s="360"/>
      <c r="AH210" s="360"/>
      <c r="AI210" s="360"/>
      <c r="AJ210" s="12"/>
      <c r="AK210" s="12"/>
      <c r="AL210" s="12"/>
      <c r="AM210" s="12"/>
    </row>
    <row r="211" spans="1:39" ht="48">
      <c r="A211" s="13"/>
      <c r="B211" s="360"/>
      <c r="C211" s="360"/>
      <c r="D211" s="360"/>
      <c r="E211" s="360"/>
      <c r="F211" s="360"/>
      <c r="G211" s="360"/>
      <c r="H211" s="360"/>
      <c r="I211" s="360"/>
      <c r="J211" s="360"/>
      <c r="K211" s="360"/>
      <c r="L211" s="360"/>
      <c r="M211" s="360"/>
      <c r="N211" s="360"/>
      <c r="O211" s="360"/>
      <c r="P211" s="360"/>
      <c r="Q211" s="360"/>
      <c r="R211" s="360"/>
      <c r="S211" s="360"/>
      <c r="T211" s="360"/>
      <c r="U211" s="361"/>
      <c r="V211" s="361"/>
      <c r="W211" s="361"/>
      <c r="X211" s="361"/>
      <c r="Y211" s="361"/>
      <c r="Z211" s="361"/>
      <c r="AA211" s="361"/>
      <c r="AB211" s="361"/>
      <c r="AC211" s="305" t="s">
        <v>130</v>
      </c>
      <c r="AD211" s="129" t="s">
        <v>136</v>
      </c>
      <c r="AE211" s="374">
        <v>0</v>
      </c>
      <c r="AF211" s="392"/>
      <c r="AG211" s="360"/>
      <c r="AH211" s="360"/>
      <c r="AI211" s="360"/>
      <c r="AJ211" s="12"/>
      <c r="AK211" s="12"/>
      <c r="AL211" s="12"/>
      <c r="AM211" s="12"/>
    </row>
    <row r="212" spans="1:39" ht="36">
      <c r="A212" s="13"/>
      <c r="B212" s="360"/>
      <c r="C212" s="360"/>
      <c r="D212" s="360"/>
      <c r="E212" s="360"/>
      <c r="F212" s="360"/>
      <c r="G212" s="360"/>
      <c r="H212" s="360"/>
      <c r="I212" s="360"/>
      <c r="J212" s="360"/>
      <c r="K212" s="360"/>
      <c r="L212" s="360"/>
      <c r="M212" s="360"/>
      <c r="N212" s="360"/>
      <c r="O212" s="360"/>
      <c r="P212" s="360"/>
      <c r="Q212" s="360"/>
      <c r="R212" s="360"/>
      <c r="S212" s="360"/>
      <c r="T212" s="360"/>
      <c r="U212" s="361"/>
      <c r="V212" s="361"/>
      <c r="W212" s="361"/>
      <c r="X212" s="361"/>
      <c r="Y212" s="361"/>
      <c r="Z212" s="361"/>
      <c r="AA212" s="361"/>
      <c r="AB212" s="361"/>
      <c r="AC212" s="305" t="s">
        <v>131</v>
      </c>
      <c r="AD212" s="129" t="s">
        <v>136</v>
      </c>
      <c r="AE212" s="374">
        <v>0</v>
      </c>
      <c r="AF212" s="392"/>
      <c r="AG212" s="360"/>
      <c r="AH212" s="360"/>
      <c r="AI212" s="360"/>
      <c r="AJ212" s="12"/>
      <c r="AK212" s="12"/>
      <c r="AL212" s="12"/>
      <c r="AM212" s="12"/>
    </row>
    <row r="213" spans="1:39" ht="36">
      <c r="A213" s="13"/>
      <c r="B213" s="360"/>
      <c r="C213" s="360"/>
      <c r="D213" s="360"/>
      <c r="E213" s="360"/>
      <c r="F213" s="360"/>
      <c r="G213" s="360"/>
      <c r="H213" s="360"/>
      <c r="I213" s="360"/>
      <c r="J213" s="360"/>
      <c r="K213" s="360"/>
      <c r="L213" s="360"/>
      <c r="M213" s="360"/>
      <c r="N213" s="360"/>
      <c r="O213" s="360"/>
      <c r="P213" s="360"/>
      <c r="Q213" s="360"/>
      <c r="R213" s="360"/>
      <c r="S213" s="360"/>
      <c r="T213" s="360"/>
      <c r="U213" s="361"/>
      <c r="V213" s="361"/>
      <c r="W213" s="361"/>
      <c r="X213" s="361"/>
      <c r="Y213" s="361"/>
      <c r="Z213" s="361"/>
      <c r="AA213" s="361"/>
      <c r="AB213" s="361"/>
      <c r="AC213" s="305" t="s">
        <v>207</v>
      </c>
      <c r="AD213" s="129" t="s">
        <v>136</v>
      </c>
      <c r="AE213" s="378">
        <v>2900</v>
      </c>
      <c r="AF213" s="391">
        <v>2885.4</v>
      </c>
      <c r="AG213" s="360"/>
      <c r="AH213" s="360"/>
      <c r="AI213" s="360"/>
      <c r="AJ213" s="12"/>
      <c r="AK213" s="12"/>
      <c r="AL213" s="12"/>
      <c r="AM213" s="12"/>
    </row>
    <row r="214" spans="1:39" ht="48">
      <c r="A214" s="13"/>
      <c r="B214" s="360"/>
      <c r="C214" s="360"/>
      <c r="D214" s="360"/>
      <c r="E214" s="360"/>
      <c r="F214" s="360"/>
      <c r="G214" s="360"/>
      <c r="H214" s="360"/>
      <c r="I214" s="360"/>
      <c r="J214" s="360"/>
      <c r="K214" s="360"/>
      <c r="L214" s="360"/>
      <c r="M214" s="360"/>
      <c r="N214" s="360"/>
      <c r="O214" s="360"/>
      <c r="P214" s="360"/>
      <c r="Q214" s="360"/>
      <c r="R214" s="360"/>
      <c r="S214" s="360"/>
      <c r="T214" s="360"/>
      <c r="U214" s="361"/>
      <c r="V214" s="361"/>
      <c r="W214" s="361"/>
      <c r="X214" s="361"/>
      <c r="Y214" s="361"/>
      <c r="Z214" s="361"/>
      <c r="AA214" s="361"/>
      <c r="AB214" s="361"/>
      <c r="AC214" s="343" t="s">
        <v>132</v>
      </c>
      <c r="AD214" s="129" t="s">
        <v>136</v>
      </c>
      <c r="AE214" s="374">
        <v>0</v>
      </c>
      <c r="AF214" s="392"/>
      <c r="AG214" s="360"/>
      <c r="AH214" s="360"/>
      <c r="AI214" s="360"/>
      <c r="AJ214" s="12"/>
      <c r="AK214" s="12"/>
      <c r="AL214" s="12"/>
      <c r="AM214" s="12"/>
    </row>
    <row r="215" spans="1:39" ht="36">
      <c r="A215" s="13"/>
      <c r="B215" s="360"/>
      <c r="C215" s="360"/>
      <c r="D215" s="360"/>
      <c r="E215" s="360"/>
      <c r="F215" s="360"/>
      <c r="G215" s="360"/>
      <c r="H215" s="360"/>
      <c r="I215" s="360"/>
      <c r="J215" s="360"/>
      <c r="K215" s="360"/>
      <c r="L215" s="360"/>
      <c r="M215" s="360"/>
      <c r="N215" s="360"/>
      <c r="O215" s="360"/>
      <c r="P215" s="360"/>
      <c r="Q215" s="360"/>
      <c r="R215" s="360"/>
      <c r="S215" s="360"/>
      <c r="T215" s="360"/>
      <c r="U215" s="361"/>
      <c r="V215" s="361"/>
      <c r="W215" s="361"/>
      <c r="X215" s="361"/>
      <c r="Y215" s="361"/>
      <c r="Z215" s="361"/>
      <c r="AA215" s="361"/>
      <c r="AB215" s="361"/>
      <c r="AC215" s="346" t="s">
        <v>249</v>
      </c>
      <c r="AD215" s="256" t="s">
        <v>139</v>
      </c>
      <c r="AE215" s="374">
        <v>85</v>
      </c>
      <c r="AF215" s="392"/>
      <c r="AG215" s="360"/>
      <c r="AH215" s="360"/>
      <c r="AI215" s="360"/>
      <c r="AJ215" s="12"/>
      <c r="AK215" s="12"/>
      <c r="AL215" s="12"/>
      <c r="AM215" s="12"/>
    </row>
    <row r="216" spans="1:39" ht="36">
      <c r="A216" s="13"/>
      <c r="B216" s="360"/>
      <c r="C216" s="360"/>
      <c r="D216" s="360"/>
      <c r="E216" s="360"/>
      <c r="F216" s="360"/>
      <c r="G216" s="360"/>
      <c r="H216" s="360"/>
      <c r="I216" s="360"/>
      <c r="J216" s="360"/>
      <c r="K216" s="360"/>
      <c r="L216" s="360"/>
      <c r="M216" s="360"/>
      <c r="N216" s="360"/>
      <c r="O216" s="360"/>
      <c r="P216" s="360"/>
      <c r="Q216" s="360"/>
      <c r="R216" s="360"/>
      <c r="S216" s="360"/>
      <c r="T216" s="360"/>
      <c r="U216" s="361"/>
      <c r="V216" s="361"/>
      <c r="W216" s="361"/>
      <c r="X216" s="361"/>
      <c r="Y216" s="361"/>
      <c r="Z216" s="361"/>
      <c r="AA216" s="361"/>
      <c r="AB216" s="361"/>
      <c r="AC216" s="305" t="s">
        <v>133</v>
      </c>
      <c r="AD216" s="129" t="s">
        <v>136</v>
      </c>
      <c r="AE216" s="378">
        <v>180</v>
      </c>
      <c r="AF216" s="391">
        <v>89.6</v>
      </c>
      <c r="AG216" s="361">
        <v>0.498</v>
      </c>
      <c r="AH216" s="360"/>
      <c r="AI216" s="360"/>
      <c r="AJ216" s="12"/>
      <c r="AK216" s="12"/>
      <c r="AL216" s="12"/>
      <c r="AM216" s="12"/>
    </row>
    <row r="217" spans="1:39" ht="36">
      <c r="A217" s="13"/>
      <c r="B217" s="360"/>
      <c r="C217" s="360"/>
      <c r="D217" s="360"/>
      <c r="E217" s="360"/>
      <c r="F217" s="360"/>
      <c r="G217" s="360"/>
      <c r="H217" s="360"/>
      <c r="I217" s="360"/>
      <c r="J217" s="360"/>
      <c r="K217" s="360"/>
      <c r="L217" s="360"/>
      <c r="M217" s="360"/>
      <c r="N217" s="360"/>
      <c r="O217" s="360"/>
      <c r="P217" s="360"/>
      <c r="Q217" s="360"/>
      <c r="R217" s="360"/>
      <c r="S217" s="360"/>
      <c r="T217" s="360"/>
      <c r="U217" s="361"/>
      <c r="V217" s="361"/>
      <c r="W217" s="361"/>
      <c r="X217" s="361"/>
      <c r="Y217" s="361"/>
      <c r="Z217" s="361"/>
      <c r="AA217" s="361"/>
      <c r="AB217" s="361"/>
      <c r="AC217" s="305" t="s">
        <v>134</v>
      </c>
      <c r="AD217" s="129" t="s">
        <v>136</v>
      </c>
      <c r="AE217" s="378">
        <v>180</v>
      </c>
      <c r="AF217" s="391">
        <f>AF216</f>
        <v>89.6</v>
      </c>
      <c r="AG217" s="360"/>
      <c r="AH217" s="360"/>
      <c r="AI217" s="360"/>
      <c r="AJ217" s="12"/>
      <c r="AK217" s="12"/>
      <c r="AL217" s="12"/>
      <c r="AM217" s="12"/>
    </row>
    <row r="218" spans="1:39" ht="48">
      <c r="A218" s="13"/>
      <c r="B218" s="360"/>
      <c r="C218" s="360"/>
      <c r="D218" s="360"/>
      <c r="E218" s="360"/>
      <c r="F218" s="360"/>
      <c r="G218" s="360"/>
      <c r="H218" s="360"/>
      <c r="I218" s="360"/>
      <c r="J218" s="360"/>
      <c r="K218" s="360"/>
      <c r="L218" s="360"/>
      <c r="M218" s="360"/>
      <c r="N218" s="360"/>
      <c r="O218" s="360"/>
      <c r="P218" s="360"/>
      <c r="Q218" s="360"/>
      <c r="R218" s="360"/>
      <c r="S218" s="360"/>
      <c r="T218" s="360"/>
      <c r="U218" s="361"/>
      <c r="V218" s="361"/>
      <c r="W218" s="361"/>
      <c r="X218" s="361"/>
      <c r="Y218" s="361"/>
      <c r="Z218" s="361"/>
      <c r="AA218" s="361"/>
      <c r="AB218" s="361"/>
      <c r="AC218" s="359" t="s">
        <v>251</v>
      </c>
      <c r="AD218" s="337" t="s">
        <v>211</v>
      </c>
      <c r="AE218" s="374">
        <v>1</v>
      </c>
      <c r="AF218" s="392"/>
      <c r="AG218" s="360"/>
      <c r="AH218" s="360"/>
      <c r="AI218" s="360"/>
      <c r="AJ218" s="12"/>
      <c r="AK218" s="12"/>
      <c r="AL218" s="12"/>
      <c r="AM218" s="12"/>
    </row>
    <row r="219" spans="1:39" ht="24">
      <c r="A219" s="13"/>
      <c r="B219" s="360"/>
      <c r="C219" s="360"/>
      <c r="D219" s="360"/>
      <c r="E219" s="360"/>
      <c r="F219" s="360"/>
      <c r="G219" s="360"/>
      <c r="H219" s="360"/>
      <c r="I219" s="360"/>
      <c r="J219" s="360"/>
      <c r="K219" s="360"/>
      <c r="L219" s="360"/>
      <c r="M219" s="360"/>
      <c r="N219" s="360"/>
      <c r="O219" s="360"/>
      <c r="P219" s="360"/>
      <c r="Q219" s="360"/>
      <c r="R219" s="360"/>
      <c r="S219" s="360"/>
      <c r="T219" s="360"/>
      <c r="U219" s="361"/>
      <c r="V219" s="361"/>
      <c r="W219" s="361"/>
      <c r="X219" s="361"/>
      <c r="Y219" s="361"/>
      <c r="Z219" s="361"/>
      <c r="AA219" s="361"/>
      <c r="AB219" s="361"/>
      <c r="AC219" s="342" t="s">
        <v>135</v>
      </c>
      <c r="AD219" s="129" t="s">
        <v>136</v>
      </c>
      <c r="AE219" s="374">
        <v>46.6</v>
      </c>
      <c r="AF219" s="391">
        <v>46.1</v>
      </c>
      <c r="AG219" s="361">
        <v>0.98899999999999999</v>
      </c>
      <c r="AH219" s="360"/>
      <c r="AI219" s="360"/>
      <c r="AJ219" s="12"/>
      <c r="AK219" s="12"/>
      <c r="AL219" s="12"/>
      <c r="AM219" s="12"/>
    </row>
    <row r="220" spans="1:39" ht="36">
      <c r="A220" s="13"/>
      <c r="B220" s="360"/>
      <c r="C220" s="360"/>
      <c r="D220" s="360"/>
      <c r="E220" s="360"/>
      <c r="F220" s="360"/>
      <c r="G220" s="360"/>
      <c r="H220" s="360"/>
      <c r="I220" s="360"/>
      <c r="J220" s="360"/>
      <c r="K220" s="360"/>
      <c r="L220" s="360"/>
      <c r="M220" s="360"/>
      <c r="N220" s="360"/>
      <c r="O220" s="360"/>
      <c r="P220" s="360"/>
      <c r="Q220" s="360"/>
      <c r="R220" s="360"/>
      <c r="S220" s="360"/>
      <c r="T220" s="360"/>
      <c r="U220" s="361"/>
      <c r="V220" s="361"/>
      <c r="W220" s="361"/>
      <c r="X220" s="361"/>
      <c r="Y220" s="361"/>
      <c r="Z220" s="361"/>
      <c r="AA220" s="361"/>
      <c r="AB220" s="361"/>
      <c r="AC220" s="343" t="s">
        <v>138</v>
      </c>
      <c r="AD220" s="129" t="s">
        <v>136</v>
      </c>
      <c r="AE220" s="374">
        <v>46.6</v>
      </c>
      <c r="AF220" s="391">
        <f>AF219</f>
        <v>46.1</v>
      </c>
      <c r="AG220" s="360"/>
      <c r="AH220" s="360"/>
      <c r="AI220" s="360"/>
      <c r="AJ220" s="12"/>
      <c r="AK220" s="12"/>
      <c r="AL220" s="12"/>
      <c r="AM220" s="12"/>
    </row>
    <row r="221" spans="1:39" ht="24">
      <c r="A221" s="13"/>
      <c r="B221" s="360"/>
      <c r="C221" s="360"/>
      <c r="D221" s="360"/>
      <c r="E221" s="360"/>
      <c r="F221" s="360"/>
      <c r="G221" s="360"/>
      <c r="H221" s="360"/>
      <c r="I221" s="360"/>
      <c r="J221" s="360"/>
      <c r="K221" s="360"/>
      <c r="L221" s="360"/>
      <c r="M221" s="360"/>
      <c r="N221" s="360"/>
      <c r="O221" s="360"/>
      <c r="P221" s="360"/>
      <c r="Q221" s="360"/>
      <c r="R221" s="360"/>
      <c r="S221" s="360"/>
      <c r="T221" s="360"/>
      <c r="U221" s="361"/>
      <c r="V221" s="361"/>
      <c r="W221" s="361"/>
      <c r="X221" s="361"/>
      <c r="Y221" s="361"/>
      <c r="Z221" s="361"/>
      <c r="AA221" s="361"/>
      <c r="AB221" s="361"/>
      <c r="AC221" s="305" t="s">
        <v>250</v>
      </c>
      <c r="AD221" s="129" t="s">
        <v>139</v>
      </c>
      <c r="AE221" s="374">
        <v>100</v>
      </c>
      <c r="AF221" s="392"/>
      <c r="AG221" s="360"/>
      <c r="AH221" s="360"/>
      <c r="AI221" s="360"/>
      <c r="AJ221" s="12"/>
      <c r="AK221" s="12"/>
      <c r="AL221" s="12"/>
      <c r="AM221" s="12"/>
    </row>
    <row r="222" spans="1:39" ht="24">
      <c r="A222" s="13"/>
      <c r="B222" s="360"/>
      <c r="C222" s="360"/>
      <c r="D222" s="360"/>
      <c r="E222" s="360"/>
      <c r="F222" s="360"/>
      <c r="G222" s="360"/>
      <c r="H222" s="360"/>
      <c r="I222" s="360"/>
      <c r="J222" s="360"/>
      <c r="K222" s="360"/>
      <c r="L222" s="360"/>
      <c r="M222" s="360"/>
      <c r="N222" s="360"/>
      <c r="O222" s="360"/>
      <c r="P222" s="360"/>
      <c r="Q222" s="360"/>
      <c r="R222" s="360"/>
      <c r="S222" s="360"/>
      <c r="T222" s="360"/>
      <c r="U222" s="361"/>
      <c r="V222" s="361"/>
      <c r="W222" s="361"/>
      <c r="X222" s="361"/>
      <c r="Y222" s="361"/>
      <c r="Z222" s="361"/>
      <c r="AA222" s="361"/>
      <c r="AB222" s="361"/>
      <c r="AC222" s="359" t="s">
        <v>203</v>
      </c>
      <c r="AD222" s="129" t="s">
        <v>136</v>
      </c>
      <c r="AE222" s="374">
        <v>0</v>
      </c>
      <c r="AF222" s="392"/>
      <c r="AG222" s="360"/>
      <c r="AH222" s="360"/>
      <c r="AI222" s="360"/>
      <c r="AJ222" s="12"/>
      <c r="AK222" s="12"/>
      <c r="AL222" s="12"/>
      <c r="AM222" s="12"/>
    </row>
    <row r="223" spans="1:39" ht="24.75">
      <c r="A223" s="13"/>
      <c r="B223" s="360"/>
      <c r="C223" s="360"/>
      <c r="D223" s="360"/>
      <c r="E223" s="360"/>
      <c r="F223" s="360"/>
      <c r="G223" s="360"/>
      <c r="H223" s="360"/>
      <c r="I223" s="360"/>
      <c r="J223" s="360"/>
      <c r="K223" s="360"/>
      <c r="L223" s="360"/>
      <c r="M223" s="360"/>
      <c r="N223" s="360"/>
      <c r="O223" s="360"/>
      <c r="P223" s="360"/>
      <c r="Q223" s="360"/>
      <c r="R223" s="360"/>
      <c r="S223" s="360"/>
      <c r="T223" s="360"/>
      <c r="U223" s="361"/>
      <c r="V223" s="361"/>
      <c r="W223" s="361"/>
      <c r="X223" s="361"/>
      <c r="Y223" s="361"/>
      <c r="Z223" s="361"/>
      <c r="AA223" s="361"/>
      <c r="AB223" s="361"/>
      <c r="AC223" s="353" t="s">
        <v>252</v>
      </c>
      <c r="AD223" s="337" t="s">
        <v>211</v>
      </c>
      <c r="AE223" s="374">
        <v>0</v>
      </c>
      <c r="AF223" s="392"/>
      <c r="AG223" s="360"/>
      <c r="AH223" s="360"/>
      <c r="AI223" s="360"/>
      <c r="AJ223" s="12"/>
      <c r="AK223" s="12"/>
      <c r="AL223" s="12"/>
      <c r="AM223" s="12"/>
    </row>
    <row r="224" spans="1:39" ht="24">
      <c r="A224" s="13"/>
      <c r="B224" s="360"/>
      <c r="C224" s="360"/>
      <c r="D224" s="360"/>
      <c r="E224" s="360"/>
      <c r="F224" s="360"/>
      <c r="G224" s="360"/>
      <c r="H224" s="360"/>
      <c r="I224" s="360"/>
      <c r="J224" s="360"/>
      <c r="K224" s="360"/>
      <c r="L224" s="360"/>
      <c r="M224" s="360"/>
      <c r="N224" s="360"/>
      <c r="O224" s="360"/>
      <c r="P224" s="360"/>
      <c r="Q224" s="360"/>
      <c r="R224" s="360"/>
      <c r="S224" s="360"/>
      <c r="T224" s="360"/>
      <c r="U224" s="361"/>
      <c r="V224" s="361"/>
      <c r="W224" s="361"/>
      <c r="X224" s="361"/>
      <c r="Y224" s="361"/>
      <c r="Z224" s="361"/>
      <c r="AA224" s="361"/>
      <c r="AB224" s="361"/>
      <c r="AC224" s="359" t="s">
        <v>204</v>
      </c>
      <c r="AD224" s="129" t="s">
        <v>136</v>
      </c>
      <c r="AE224" s="374">
        <v>0</v>
      </c>
      <c r="AF224" s="392"/>
      <c r="AG224" s="360"/>
      <c r="AH224" s="360"/>
      <c r="AI224" s="360"/>
      <c r="AJ224" s="12"/>
      <c r="AK224" s="12"/>
      <c r="AL224" s="12"/>
      <c r="AM224" s="12"/>
    </row>
    <row r="225" spans="1:39" ht="24.75">
      <c r="A225" s="13"/>
      <c r="B225" s="360"/>
      <c r="C225" s="360"/>
      <c r="D225" s="360"/>
      <c r="E225" s="360"/>
      <c r="F225" s="360"/>
      <c r="G225" s="360"/>
      <c r="H225" s="360"/>
      <c r="I225" s="360"/>
      <c r="J225" s="360"/>
      <c r="K225" s="360"/>
      <c r="L225" s="360"/>
      <c r="M225" s="360"/>
      <c r="N225" s="360"/>
      <c r="O225" s="360"/>
      <c r="P225" s="360"/>
      <c r="Q225" s="360"/>
      <c r="R225" s="360"/>
      <c r="S225" s="360"/>
      <c r="T225" s="360"/>
      <c r="U225" s="361"/>
      <c r="V225" s="361"/>
      <c r="W225" s="361"/>
      <c r="X225" s="361"/>
      <c r="Y225" s="361"/>
      <c r="Z225" s="361"/>
      <c r="AA225" s="361"/>
      <c r="AB225" s="361"/>
      <c r="AC225" s="313" t="s">
        <v>205</v>
      </c>
      <c r="AD225" s="129" t="s">
        <v>136</v>
      </c>
      <c r="AE225" s="374">
        <v>0</v>
      </c>
      <c r="AF225" s="392"/>
      <c r="AG225" s="360"/>
      <c r="AH225" s="360"/>
      <c r="AI225" s="360"/>
      <c r="AJ225" s="12"/>
      <c r="AK225" s="12"/>
      <c r="AL225" s="12"/>
      <c r="AM225" s="12"/>
    </row>
    <row r="226" spans="1:39" ht="24">
      <c r="A226" s="13"/>
      <c r="B226" s="360"/>
      <c r="C226" s="360"/>
      <c r="D226" s="360"/>
      <c r="E226" s="360"/>
      <c r="F226" s="360"/>
      <c r="G226" s="360"/>
      <c r="H226" s="360"/>
      <c r="I226" s="360"/>
      <c r="J226" s="360"/>
      <c r="K226" s="360"/>
      <c r="L226" s="360"/>
      <c r="M226" s="360"/>
      <c r="N226" s="360"/>
      <c r="O226" s="360"/>
      <c r="P226" s="360"/>
      <c r="Q226" s="360"/>
      <c r="R226" s="360"/>
      <c r="S226" s="360"/>
      <c r="T226" s="360"/>
      <c r="U226" s="361"/>
      <c r="V226" s="361"/>
      <c r="W226" s="361"/>
      <c r="X226" s="361"/>
      <c r="Y226" s="361"/>
      <c r="Z226" s="361"/>
      <c r="AA226" s="361"/>
      <c r="AB226" s="361"/>
      <c r="AC226" s="346" t="s">
        <v>253</v>
      </c>
      <c r="AD226" s="129" t="s">
        <v>139</v>
      </c>
      <c r="AE226" s="374">
        <v>0</v>
      </c>
      <c r="AF226" s="392"/>
      <c r="AG226" s="360"/>
      <c r="AH226" s="360"/>
      <c r="AI226" s="360"/>
      <c r="AJ226" s="12"/>
      <c r="AK226" s="12"/>
      <c r="AL226" s="12"/>
      <c r="AM226" s="12"/>
    </row>
    <row r="227" spans="1:39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2"/>
      <c r="N227" s="12"/>
      <c r="O227" s="12"/>
      <c r="P227" s="12"/>
      <c r="Q227" s="12"/>
      <c r="R227" s="12"/>
      <c r="S227" s="12"/>
      <c r="T227" s="12"/>
      <c r="U227" s="14"/>
      <c r="V227" s="14"/>
      <c r="W227" s="14"/>
      <c r="X227" s="14"/>
      <c r="Y227" s="14"/>
      <c r="Z227" s="14"/>
      <c r="AA227" s="14"/>
      <c r="AB227" s="14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</row>
    <row r="228" spans="1:39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2"/>
      <c r="N228" s="12"/>
      <c r="O228" s="12"/>
      <c r="P228" s="12"/>
      <c r="Q228" s="12"/>
      <c r="R228" s="12"/>
      <c r="S228" s="12"/>
      <c r="T228" s="12"/>
      <c r="U228" s="14"/>
      <c r="V228" s="14"/>
      <c r="W228" s="14"/>
      <c r="X228" s="14"/>
      <c r="Y228" s="14"/>
      <c r="Z228" s="14"/>
      <c r="AA228" s="14"/>
      <c r="AB228" s="14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</row>
    <row r="229" spans="1:39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2"/>
      <c r="N229" s="12"/>
      <c r="O229" s="12"/>
      <c r="P229" s="12"/>
      <c r="Q229" s="12"/>
      <c r="R229" s="12"/>
      <c r="S229" s="12"/>
      <c r="T229" s="12"/>
      <c r="U229" s="14"/>
      <c r="V229" s="14"/>
      <c r="W229" s="14"/>
      <c r="X229" s="14"/>
      <c r="Y229" s="14"/>
      <c r="Z229" s="14"/>
      <c r="AA229" s="14"/>
      <c r="AB229" s="14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</row>
    <row r="230" spans="1:39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2"/>
      <c r="N230" s="12"/>
      <c r="O230" s="12"/>
      <c r="P230" s="12"/>
      <c r="Q230" s="12"/>
      <c r="R230" s="12"/>
      <c r="S230" s="12"/>
      <c r="T230" s="12"/>
      <c r="U230" s="14"/>
      <c r="V230" s="14"/>
      <c r="W230" s="14"/>
      <c r="X230" s="14"/>
      <c r="Y230" s="14"/>
      <c r="Z230" s="14"/>
      <c r="AA230" s="14"/>
      <c r="AB230" s="14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</row>
    <row r="231" spans="1:39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2"/>
      <c r="N231" s="12"/>
      <c r="O231" s="12"/>
      <c r="P231" s="12"/>
      <c r="Q231" s="12"/>
      <c r="R231" s="12"/>
      <c r="S231" s="12"/>
      <c r="T231" s="12"/>
      <c r="U231" s="14"/>
      <c r="V231" s="14"/>
      <c r="W231" s="14"/>
      <c r="X231" s="14"/>
      <c r="Y231" s="14"/>
      <c r="Z231" s="14"/>
      <c r="AA231" s="14"/>
      <c r="AB231" s="14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</row>
    <row r="232" spans="1:39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2"/>
      <c r="N232" s="12"/>
      <c r="O232" s="12"/>
      <c r="P232" s="12"/>
      <c r="Q232" s="12"/>
      <c r="R232" s="12"/>
      <c r="S232" s="12"/>
      <c r="T232" s="12"/>
      <c r="U232" s="14"/>
      <c r="V232" s="14"/>
      <c r="W232" s="14"/>
      <c r="X232" s="14"/>
      <c r="Y232" s="14"/>
      <c r="Z232" s="14"/>
      <c r="AA232" s="14"/>
      <c r="AB232" s="14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</row>
    <row r="233" spans="1:39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2"/>
      <c r="N233" s="12"/>
      <c r="O233" s="12"/>
      <c r="P233" s="12"/>
      <c r="Q233" s="12"/>
      <c r="R233" s="12"/>
      <c r="S233" s="12"/>
      <c r="T233" s="12"/>
      <c r="U233" s="14"/>
      <c r="V233" s="14"/>
      <c r="W233" s="14"/>
      <c r="X233" s="14"/>
      <c r="Y233" s="14"/>
      <c r="Z233" s="14"/>
      <c r="AA233" s="14"/>
      <c r="AB233" s="14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</row>
    <row r="234" spans="1:39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2"/>
      <c r="N234" s="12"/>
      <c r="O234" s="12"/>
      <c r="P234" s="12"/>
      <c r="Q234" s="12"/>
      <c r="R234" s="12"/>
      <c r="S234" s="12"/>
      <c r="T234" s="12"/>
      <c r="U234" s="14"/>
      <c r="V234" s="14"/>
      <c r="W234" s="14"/>
      <c r="X234" s="14"/>
      <c r="Y234" s="14"/>
      <c r="Z234" s="14"/>
      <c r="AA234" s="14"/>
      <c r="AB234" s="14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</row>
    <row r="235" spans="1:39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2"/>
      <c r="N235" s="12"/>
      <c r="O235" s="12"/>
      <c r="P235" s="12"/>
      <c r="Q235" s="12"/>
      <c r="R235" s="12"/>
      <c r="S235" s="12"/>
      <c r="T235" s="12"/>
      <c r="U235" s="14"/>
      <c r="V235" s="14"/>
      <c r="W235" s="14"/>
      <c r="X235" s="14"/>
      <c r="Y235" s="14"/>
      <c r="Z235" s="14"/>
      <c r="AA235" s="14"/>
      <c r="AB235" s="14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</row>
    <row r="236" spans="1:39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2"/>
      <c r="N236" s="12"/>
      <c r="O236" s="12"/>
      <c r="P236" s="12"/>
      <c r="Q236" s="12"/>
      <c r="R236" s="12"/>
      <c r="S236" s="12"/>
      <c r="T236" s="12"/>
      <c r="U236" s="14"/>
      <c r="V236" s="14"/>
      <c r="W236" s="14"/>
      <c r="X236" s="14"/>
      <c r="Y236" s="14"/>
      <c r="Z236" s="14"/>
      <c r="AA236" s="14"/>
      <c r="AB236" s="14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</row>
    <row r="237" spans="1:39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2"/>
      <c r="N237" s="12"/>
      <c r="O237" s="12"/>
      <c r="P237" s="12"/>
      <c r="Q237" s="12"/>
      <c r="R237" s="12"/>
      <c r="S237" s="12"/>
      <c r="T237" s="12"/>
      <c r="U237" s="14"/>
      <c r="V237" s="14"/>
      <c r="W237" s="14"/>
      <c r="X237" s="14"/>
      <c r="Y237" s="14"/>
      <c r="Z237" s="14"/>
      <c r="AA237" s="14"/>
      <c r="AB237" s="14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</row>
    <row r="238" spans="1:39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2"/>
      <c r="N238" s="12"/>
      <c r="O238" s="12"/>
      <c r="P238" s="12"/>
      <c r="Q238" s="12"/>
      <c r="R238" s="12"/>
      <c r="S238" s="12"/>
      <c r="T238" s="12"/>
      <c r="U238" s="14"/>
      <c r="V238" s="14"/>
      <c r="W238" s="14"/>
      <c r="X238" s="14"/>
      <c r="Y238" s="14"/>
      <c r="Z238" s="14"/>
      <c r="AA238" s="14"/>
      <c r="AB238" s="14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</row>
    <row r="239" spans="1:39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2"/>
      <c r="N239" s="12"/>
      <c r="O239" s="12"/>
      <c r="P239" s="12"/>
      <c r="Q239" s="12"/>
      <c r="R239" s="12"/>
      <c r="S239" s="12"/>
      <c r="T239" s="12"/>
      <c r="U239" s="14"/>
      <c r="V239" s="14"/>
      <c r="W239" s="14"/>
      <c r="X239" s="14"/>
      <c r="Y239" s="14"/>
      <c r="Z239" s="14"/>
      <c r="AA239" s="14"/>
      <c r="AB239" s="14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</row>
    <row r="240" spans="1:39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2"/>
      <c r="N240" s="12"/>
      <c r="O240" s="12"/>
      <c r="P240" s="12"/>
      <c r="Q240" s="12"/>
      <c r="R240" s="12"/>
      <c r="S240" s="12"/>
      <c r="T240" s="12"/>
      <c r="U240" s="14"/>
      <c r="V240" s="14"/>
      <c r="W240" s="14"/>
      <c r="X240" s="14"/>
      <c r="Y240" s="14"/>
      <c r="Z240" s="14"/>
      <c r="AA240" s="14"/>
      <c r="AB240" s="14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</row>
    <row r="241" spans="1:39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2"/>
      <c r="N241" s="12"/>
      <c r="O241" s="12"/>
      <c r="P241" s="12"/>
      <c r="Q241" s="12"/>
      <c r="R241" s="12"/>
      <c r="S241" s="12"/>
      <c r="T241" s="12"/>
      <c r="U241" s="14"/>
      <c r="V241" s="14"/>
      <c r="W241" s="14"/>
      <c r="X241" s="14"/>
      <c r="Y241" s="14"/>
      <c r="Z241" s="14"/>
      <c r="AA241" s="14"/>
      <c r="AB241" s="14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</row>
    <row r="242" spans="1:39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2"/>
      <c r="N242" s="12"/>
      <c r="O242" s="12"/>
      <c r="P242" s="12"/>
      <c r="Q242" s="12"/>
      <c r="R242" s="12"/>
      <c r="S242" s="12"/>
      <c r="T242" s="12"/>
      <c r="U242" s="14"/>
      <c r="V242" s="14"/>
      <c r="W242" s="14"/>
      <c r="X242" s="14"/>
      <c r="Y242" s="14"/>
      <c r="Z242" s="14"/>
      <c r="AA242" s="14"/>
      <c r="AB242" s="14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</row>
    <row r="243" spans="1:39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2"/>
      <c r="N243" s="12"/>
      <c r="O243" s="12"/>
      <c r="P243" s="12"/>
      <c r="Q243" s="12"/>
      <c r="R243" s="12"/>
      <c r="S243" s="12"/>
      <c r="T243" s="12"/>
      <c r="U243" s="14"/>
      <c r="V243" s="14"/>
      <c r="W243" s="14"/>
      <c r="X243" s="14"/>
      <c r="Y243" s="14"/>
      <c r="Z243" s="14"/>
      <c r="AA243" s="14"/>
      <c r="AB243" s="14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</row>
    <row r="244" spans="1:39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2"/>
      <c r="N244" s="12"/>
      <c r="O244" s="12"/>
      <c r="P244" s="12"/>
      <c r="Q244" s="12"/>
      <c r="R244" s="12"/>
      <c r="S244" s="12"/>
      <c r="T244" s="12"/>
      <c r="U244" s="14"/>
      <c r="V244" s="14"/>
      <c r="W244" s="14"/>
      <c r="X244" s="14"/>
      <c r="Y244" s="14"/>
      <c r="Z244" s="14"/>
      <c r="AA244" s="14"/>
      <c r="AB244" s="14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</row>
    <row r="245" spans="1:39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2"/>
      <c r="N245" s="12"/>
      <c r="O245" s="12"/>
      <c r="P245" s="12"/>
      <c r="Q245" s="12"/>
      <c r="R245" s="12"/>
      <c r="S245" s="12"/>
      <c r="T245" s="12"/>
      <c r="U245" s="14"/>
      <c r="V245" s="14"/>
      <c r="W245" s="14"/>
      <c r="X245" s="14"/>
      <c r="Y245" s="14"/>
      <c r="Z245" s="14"/>
      <c r="AA245" s="14"/>
      <c r="AB245" s="14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</row>
    <row r="246" spans="1:39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2"/>
      <c r="N246" s="12"/>
      <c r="O246" s="12"/>
      <c r="P246" s="12"/>
      <c r="Q246" s="12"/>
      <c r="R246" s="12"/>
      <c r="S246" s="12"/>
      <c r="T246" s="12"/>
      <c r="U246" s="14"/>
      <c r="V246" s="14"/>
      <c r="W246" s="14"/>
      <c r="X246" s="14"/>
      <c r="Y246" s="14"/>
      <c r="Z246" s="14"/>
      <c r="AA246" s="14"/>
      <c r="AB246" s="14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</row>
    <row r="247" spans="1:39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2"/>
      <c r="N247" s="12"/>
      <c r="O247" s="12"/>
      <c r="P247" s="12"/>
      <c r="Q247" s="12"/>
      <c r="R247" s="12"/>
      <c r="S247" s="12"/>
      <c r="T247" s="12"/>
      <c r="U247" s="14"/>
      <c r="V247" s="14"/>
      <c r="W247" s="14"/>
      <c r="X247" s="14"/>
      <c r="Y247" s="14"/>
      <c r="Z247" s="14"/>
      <c r="AA247" s="14"/>
      <c r="AB247" s="14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</row>
    <row r="248" spans="1:39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2"/>
      <c r="N248" s="12"/>
      <c r="O248" s="12"/>
      <c r="P248" s="12"/>
      <c r="Q248" s="12"/>
      <c r="R248" s="12"/>
      <c r="S248" s="12"/>
      <c r="T248" s="12"/>
      <c r="U248" s="14"/>
      <c r="V248" s="14"/>
      <c r="W248" s="14"/>
      <c r="X248" s="14"/>
      <c r="Y248" s="14"/>
      <c r="Z248" s="14"/>
      <c r="AA248" s="14"/>
      <c r="AB248" s="14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</row>
    <row r="249" spans="1:39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2"/>
      <c r="N249" s="12"/>
      <c r="O249" s="12"/>
      <c r="P249" s="12"/>
      <c r="Q249" s="12"/>
      <c r="R249" s="12"/>
      <c r="S249" s="12"/>
      <c r="T249" s="12"/>
      <c r="U249" s="14"/>
      <c r="V249" s="14"/>
      <c r="W249" s="14"/>
      <c r="X249" s="14"/>
      <c r="Y249" s="14"/>
      <c r="Z249" s="14"/>
      <c r="AA249" s="14"/>
      <c r="AB249" s="14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</row>
    <row r="250" spans="1:39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2"/>
      <c r="N250" s="12"/>
      <c r="O250" s="12"/>
      <c r="P250" s="12"/>
      <c r="Q250" s="12"/>
      <c r="R250" s="12"/>
      <c r="S250" s="12"/>
      <c r="T250" s="12"/>
      <c r="U250" s="14"/>
      <c r="V250" s="14"/>
      <c r="W250" s="14"/>
      <c r="X250" s="14"/>
      <c r="Y250" s="14"/>
      <c r="Z250" s="14"/>
      <c r="AA250" s="14"/>
      <c r="AB250" s="14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</row>
    <row r="251" spans="1:39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2"/>
      <c r="N251" s="12"/>
      <c r="O251" s="12"/>
      <c r="P251" s="12"/>
      <c r="Q251" s="12"/>
      <c r="R251" s="12"/>
      <c r="S251" s="12"/>
      <c r="T251" s="12"/>
      <c r="U251" s="14"/>
      <c r="V251" s="14"/>
      <c r="W251" s="14"/>
      <c r="X251" s="14"/>
      <c r="Y251" s="14"/>
      <c r="Z251" s="14"/>
      <c r="AA251" s="14"/>
      <c r="AB251" s="14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</row>
    <row r="252" spans="1:39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2"/>
      <c r="N252" s="12"/>
      <c r="O252" s="12"/>
      <c r="P252" s="12"/>
      <c r="Q252" s="12"/>
      <c r="R252" s="12"/>
      <c r="S252" s="12"/>
      <c r="T252" s="12"/>
      <c r="U252" s="14"/>
      <c r="V252" s="14"/>
      <c r="W252" s="14"/>
      <c r="X252" s="14"/>
      <c r="Y252" s="14"/>
      <c r="Z252" s="14"/>
      <c r="AA252" s="14"/>
      <c r="AB252" s="14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</row>
    <row r="253" spans="1:39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2"/>
      <c r="N253" s="12"/>
      <c r="O253" s="12"/>
      <c r="P253" s="12"/>
      <c r="Q253" s="12"/>
      <c r="R253" s="12"/>
      <c r="S253" s="12"/>
      <c r="T253" s="12"/>
      <c r="U253" s="14"/>
      <c r="V253" s="14"/>
      <c r="W253" s="14"/>
      <c r="X253" s="14"/>
      <c r="Y253" s="14"/>
      <c r="Z253" s="14"/>
      <c r="AA253" s="14"/>
      <c r="AB253" s="14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</row>
    <row r="254" spans="1:39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2"/>
      <c r="N254" s="12"/>
      <c r="O254" s="12"/>
      <c r="P254" s="12"/>
      <c r="Q254" s="12"/>
      <c r="R254" s="12"/>
      <c r="S254" s="12"/>
      <c r="T254" s="12"/>
      <c r="U254" s="14"/>
      <c r="V254" s="14"/>
      <c r="W254" s="14"/>
      <c r="X254" s="14"/>
      <c r="Y254" s="14"/>
      <c r="Z254" s="14"/>
      <c r="AA254" s="14"/>
      <c r="AB254" s="14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</row>
    <row r="255" spans="1:39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2"/>
      <c r="N255" s="12"/>
      <c r="O255" s="12"/>
      <c r="P255" s="12"/>
      <c r="Q255" s="12"/>
      <c r="R255" s="12"/>
      <c r="S255" s="12"/>
      <c r="T255" s="12"/>
      <c r="U255" s="14"/>
      <c r="V255" s="14"/>
      <c r="W255" s="14"/>
      <c r="X255" s="14"/>
      <c r="Y255" s="14"/>
      <c r="Z255" s="14"/>
      <c r="AA255" s="14"/>
      <c r="AB255" s="14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</row>
    <row r="256" spans="1:39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2"/>
      <c r="N256" s="12"/>
      <c r="O256" s="12"/>
      <c r="P256" s="12"/>
      <c r="Q256" s="12"/>
      <c r="R256" s="12"/>
      <c r="S256" s="12"/>
      <c r="T256" s="12"/>
      <c r="U256" s="14"/>
      <c r="V256" s="14"/>
      <c r="W256" s="14"/>
      <c r="X256" s="14"/>
      <c r="Y256" s="14"/>
      <c r="Z256" s="14"/>
      <c r="AA256" s="14"/>
      <c r="AB256" s="14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</row>
    <row r="257" spans="1:39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2"/>
      <c r="N257" s="12"/>
      <c r="O257" s="12"/>
      <c r="P257" s="12"/>
      <c r="Q257" s="12"/>
      <c r="R257" s="12"/>
      <c r="S257" s="12"/>
      <c r="T257" s="12"/>
      <c r="U257" s="14"/>
      <c r="V257" s="14"/>
      <c r="W257" s="14"/>
      <c r="X257" s="14"/>
      <c r="Y257" s="14"/>
      <c r="Z257" s="14"/>
      <c r="AA257" s="14"/>
      <c r="AB257" s="14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</row>
    <row r="258" spans="1:39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2"/>
      <c r="N258" s="12"/>
      <c r="O258" s="12"/>
      <c r="P258" s="12"/>
      <c r="Q258" s="12"/>
      <c r="R258" s="12"/>
      <c r="S258" s="12"/>
      <c r="T258" s="12"/>
      <c r="U258" s="14"/>
      <c r="V258" s="14"/>
      <c r="W258" s="14"/>
      <c r="X258" s="14"/>
      <c r="Y258" s="14"/>
      <c r="Z258" s="14"/>
      <c r="AA258" s="14"/>
      <c r="AB258" s="14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</row>
    <row r="259" spans="1:39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2"/>
      <c r="N259" s="12"/>
      <c r="O259" s="12"/>
      <c r="P259" s="12"/>
      <c r="Q259" s="12"/>
      <c r="R259" s="12"/>
      <c r="S259" s="12"/>
      <c r="T259" s="12"/>
      <c r="U259" s="14"/>
      <c r="V259" s="14"/>
      <c r="W259" s="14"/>
      <c r="X259" s="14"/>
      <c r="Y259" s="14"/>
      <c r="Z259" s="14"/>
      <c r="AA259" s="14"/>
      <c r="AB259" s="14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</row>
    <row r="260" spans="1:39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2"/>
      <c r="N260" s="12"/>
      <c r="O260" s="12"/>
      <c r="P260" s="12"/>
      <c r="Q260" s="12"/>
      <c r="R260" s="12"/>
      <c r="S260" s="12"/>
      <c r="T260" s="12"/>
      <c r="U260" s="14"/>
      <c r="V260" s="14"/>
      <c r="W260" s="14"/>
      <c r="X260" s="14"/>
      <c r="Y260" s="14"/>
      <c r="Z260" s="14"/>
      <c r="AA260" s="14"/>
      <c r="AB260" s="14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</row>
    <row r="261" spans="1:39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2"/>
      <c r="N261" s="12"/>
      <c r="O261" s="12"/>
      <c r="P261" s="12"/>
      <c r="Q261" s="12"/>
      <c r="R261" s="12"/>
      <c r="S261" s="12"/>
      <c r="T261" s="12"/>
      <c r="U261" s="14"/>
      <c r="V261" s="14"/>
      <c r="W261" s="14"/>
      <c r="X261" s="14"/>
      <c r="Y261" s="14"/>
      <c r="Z261" s="14"/>
      <c r="AA261" s="14"/>
      <c r="AB261" s="14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</row>
    <row r="262" spans="1:39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2"/>
      <c r="N262" s="12"/>
      <c r="O262" s="12"/>
      <c r="P262" s="12"/>
      <c r="Q262" s="12"/>
      <c r="R262" s="12"/>
      <c r="S262" s="12"/>
      <c r="T262" s="12"/>
      <c r="U262" s="14"/>
      <c r="V262" s="14"/>
      <c r="W262" s="14"/>
      <c r="X262" s="14"/>
      <c r="Y262" s="14"/>
      <c r="Z262" s="14"/>
      <c r="AA262" s="14"/>
      <c r="AB262" s="14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</row>
    <row r="263" spans="1:39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2"/>
      <c r="N263" s="12"/>
      <c r="O263" s="12"/>
      <c r="P263" s="12"/>
      <c r="Q263" s="12"/>
      <c r="R263" s="12"/>
      <c r="S263" s="12"/>
      <c r="T263" s="12"/>
      <c r="U263" s="14"/>
      <c r="V263" s="14"/>
      <c r="W263" s="14"/>
      <c r="X263" s="14"/>
      <c r="Y263" s="14"/>
      <c r="Z263" s="14"/>
      <c r="AA263" s="14"/>
      <c r="AB263" s="14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</row>
    <row r="264" spans="1:39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2"/>
      <c r="N264" s="12"/>
      <c r="O264" s="12"/>
      <c r="P264" s="12"/>
      <c r="Q264" s="12"/>
      <c r="R264" s="12"/>
      <c r="S264" s="12"/>
      <c r="T264" s="12"/>
      <c r="U264" s="14"/>
      <c r="V264" s="14"/>
      <c r="W264" s="14"/>
      <c r="X264" s="14"/>
      <c r="Y264" s="14"/>
      <c r="Z264" s="14"/>
      <c r="AA264" s="14"/>
      <c r="AB264" s="14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</row>
    <row r="265" spans="1:39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2"/>
      <c r="N265" s="12"/>
      <c r="O265" s="12"/>
      <c r="P265" s="12"/>
      <c r="Q265" s="12"/>
      <c r="R265" s="12"/>
      <c r="S265" s="12"/>
      <c r="T265" s="12"/>
      <c r="U265" s="14"/>
      <c r="V265" s="14"/>
      <c r="W265" s="14"/>
      <c r="X265" s="14"/>
      <c r="Y265" s="14"/>
      <c r="Z265" s="14"/>
      <c r="AA265" s="14"/>
      <c r="AB265" s="14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</row>
    <row r="266" spans="1:39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2"/>
      <c r="N266" s="12"/>
      <c r="O266" s="12"/>
      <c r="P266" s="12"/>
      <c r="Q266" s="12"/>
      <c r="R266" s="12"/>
      <c r="S266" s="12"/>
      <c r="T266" s="12"/>
      <c r="U266" s="14"/>
      <c r="V266" s="14"/>
      <c r="W266" s="14"/>
      <c r="X266" s="14"/>
      <c r="Y266" s="14"/>
      <c r="Z266" s="14"/>
      <c r="AA266" s="14"/>
      <c r="AB266" s="14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</row>
    <row r="267" spans="1:39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2"/>
      <c r="N267" s="12"/>
      <c r="O267" s="12"/>
      <c r="P267" s="12"/>
      <c r="Q267" s="12"/>
      <c r="R267" s="12"/>
      <c r="S267" s="12"/>
      <c r="T267" s="12"/>
      <c r="U267" s="14"/>
      <c r="V267" s="14"/>
      <c r="W267" s="14"/>
      <c r="X267" s="14"/>
      <c r="Y267" s="14"/>
      <c r="Z267" s="14"/>
      <c r="AA267" s="14"/>
      <c r="AB267" s="14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</row>
    <row r="268" spans="1:39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2"/>
      <c r="N268" s="12"/>
      <c r="O268" s="12"/>
      <c r="P268" s="12"/>
      <c r="Q268" s="12"/>
      <c r="R268" s="12"/>
      <c r="S268" s="12"/>
      <c r="T268" s="12"/>
      <c r="U268" s="14"/>
      <c r="V268" s="14"/>
      <c r="W268" s="14"/>
      <c r="X268" s="14"/>
      <c r="Y268" s="14"/>
      <c r="Z268" s="14"/>
      <c r="AA268" s="14"/>
      <c r="AB268" s="14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</row>
    <row r="269" spans="1:39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2"/>
      <c r="N269" s="12"/>
      <c r="O269" s="12"/>
      <c r="P269" s="12"/>
      <c r="Q269" s="12"/>
      <c r="R269" s="12"/>
      <c r="S269" s="12"/>
      <c r="T269" s="12"/>
      <c r="U269" s="14"/>
      <c r="V269" s="14"/>
      <c r="W269" s="14"/>
      <c r="X269" s="14"/>
      <c r="Y269" s="14"/>
      <c r="Z269" s="14"/>
      <c r="AA269" s="14"/>
      <c r="AB269" s="14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</row>
    <row r="270" spans="1:39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2"/>
      <c r="N270" s="12"/>
      <c r="O270" s="12"/>
      <c r="P270" s="12"/>
      <c r="Q270" s="12"/>
      <c r="R270" s="12"/>
      <c r="S270" s="12"/>
      <c r="T270" s="12"/>
      <c r="U270" s="14"/>
      <c r="V270" s="14"/>
      <c r="W270" s="14"/>
      <c r="X270" s="14"/>
      <c r="Y270" s="14"/>
      <c r="Z270" s="14"/>
      <c r="AA270" s="14"/>
      <c r="AB270" s="14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</row>
    <row r="271" spans="1:39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2"/>
      <c r="N271" s="12"/>
      <c r="O271" s="12"/>
      <c r="P271" s="12"/>
      <c r="Q271" s="12"/>
      <c r="R271" s="12"/>
      <c r="S271" s="12"/>
      <c r="T271" s="12"/>
      <c r="U271" s="14"/>
      <c r="V271" s="14"/>
      <c r="W271" s="14"/>
      <c r="X271" s="14"/>
      <c r="Y271" s="14"/>
      <c r="Z271" s="14"/>
      <c r="AA271" s="14"/>
      <c r="AB271" s="14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</row>
    <row r="272" spans="1:39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2"/>
      <c r="N272" s="12"/>
      <c r="O272" s="12"/>
      <c r="P272" s="12"/>
      <c r="Q272" s="12"/>
      <c r="R272" s="12"/>
      <c r="S272" s="12"/>
      <c r="T272" s="12"/>
      <c r="U272" s="14"/>
      <c r="V272" s="14"/>
      <c r="W272" s="14"/>
      <c r="X272" s="14"/>
      <c r="Y272" s="14"/>
      <c r="Z272" s="14"/>
      <c r="AA272" s="14"/>
      <c r="AB272" s="14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</row>
    <row r="273" spans="1:39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2"/>
      <c r="N273" s="12"/>
      <c r="O273" s="12"/>
      <c r="P273" s="12"/>
      <c r="Q273" s="12"/>
      <c r="R273" s="12"/>
      <c r="S273" s="12"/>
      <c r="T273" s="12"/>
      <c r="U273" s="14"/>
      <c r="V273" s="14"/>
      <c r="W273" s="14"/>
      <c r="X273" s="14"/>
      <c r="Y273" s="14"/>
      <c r="Z273" s="14"/>
      <c r="AA273" s="14"/>
      <c r="AB273" s="14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</row>
    <row r="274" spans="1:39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2"/>
      <c r="N274" s="12"/>
      <c r="O274" s="12"/>
      <c r="P274" s="12"/>
      <c r="Q274" s="12"/>
      <c r="R274" s="12"/>
      <c r="S274" s="12"/>
      <c r="T274" s="12"/>
      <c r="U274" s="14"/>
      <c r="V274" s="14"/>
      <c r="W274" s="14"/>
      <c r="X274" s="14"/>
      <c r="Y274" s="14"/>
      <c r="Z274" s="14"/>
      <c r="AA274" s="14"/>
      <c r="AB274" s="14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</row>
    <row r="275" spans="1:39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2"/>
      <c r="N275" s="12"/>
      <c r="O275" s="12"/>
      <c r="P275" s="12"/>
      <c r="Q275" s="12"/>
      <c r="R275" s="12"/>
      <c r="S275" s="12"/>
      <c r="T275" s="12"/>
      <c r="U275" s="14"/>
      <c r="V275" s="14"/>
      <c r="W275" s="14"/>
      <c r="X275" s="14"/>
      <c r="Y275" s="14"/>
      <c r="Z275" s="14"/>
      <c r="AA275" s="14"/>
      <c r="AB275" s="14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</row>
    <row r="276" spans="1:39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2"/>
      <c r="N276" s="12"/>
      <c r="O276" s="12"/>
      <c r="P276" s="12"/>
      <c r="Q276" s="12"/>
      <c r="R276" s="12"/>
      <c r="S276" s="12"/>
      <c r="T276" s="12"/>
      <c r="U276" s="14"/>
      <c r="V276" s="14"/>
      <c r="W276" s="14"/>
      <c r="X276" s="14"/>
      <c r="Y276" s="14"/>
      <c r="Z276" s="14"/>
      <c r="AA276" s="14"/>
      <c r="AB276" s="14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</row>
    <row r="277" spans="1:39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2"/>
      <c r="N277" s="12"/>
      <c r="O277" s="12"/>
      <c r="P277" s="12"/>
      <c r="Q277" s="12"/>
      <c r="R277" s="12"/>
      <c r="S277" s="12"/>
      <c r="T277" s="12"/>
      <c r="U277" s="14"/>
      <c r="V277" s="14"/>
      <c r="W277" s="14"/>
      <c r="X277" s="14"/>
      <c r="Y277" s="14"/>
      <c r="Z277" s="14"/>
      <c r="AA277" s="14"/>
      <c r="AB277" s="14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</row>
    <row r="278" spans="1:39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2"/>
      <c r="N278" s="12"/>
      <c r="O278" s="12"/>
      <c r="P278" s="12"/>
      <c r="Q278" s="12"/>
      <c r="R278" s="12"/>
      <c r="S278" s="12"/>
      <c r="T278" s="12"/>
      <c r="U278" s="14"/>
      <c r="V278" s="14"/>
      <c r="W278" s="14"/>
      <c r="X278" s="14"/>
      <c r="Y278" s="14"/>
      <c r="Z278" s="14"/>
      <c r="AA278" s="14"/>
      <c r="AB278" s="14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</row>
    <row r="279" spans="1:39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2"/>
      <c r="N279" s="12"/>
      <c r="O279" s="12"/>
      <c r="P279" s="12"/>
      <c r="Q279" s="12"/>
      <c r="R279" s="12"/>
      <c r="S279" s="12"/>
      <c r="T279" s="12"/>
      <c r="U279" s="14"/>
      <c r="V279" s="14"/>
      <c r="W279" s="14"/>
      <c r="X279" s="14"/>
      <c r="Y279" s="14"/>
      <c r="Z279" s="14"/>
      <c r="AA279" s="14"/>
      <c r="AB279" s="14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</row>
    <row r="280" spans="1:39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2"/>
      <c r="N280" s="12"/>
      <c r="O280" s="12"/>
      <c r="P280" s="12"/>
      <c r="Q280" s="12"/>
      <c r="R280" s="12"/>
      <c r="S280" s="12"/>
      <c r="T280" s="12"/>
      <c r="U280" s="14"/>
      <c r="V280" s="14"/>
      <c r="W280" s="14"/>
      <c r="X280" s="14"/>
      <c r="Y280" s="14"/>
      <c r="Z280" s="14"/>
      <c r="AA280" s="14"/>
      <c r="AB280" s="14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</row>
    <row r="281" spans="1:39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2"/>
      <c r="N281" s="12"/>
      <c r="O281" s="12"/>
      <c r="P281" s="12"/>
      <c r="Q281" s="12"/>
      <c r="R281" s="12"/>
      <c r="S281" s="12"/>
      <c r="T281" s="12"/>
      <c r="U281" s="14"/>
      <c r="V281" s="14"/>
      <c r="W281" s="14"/>
      <c r="X281" s="14"/>
      <c r="Y281" s="14"/>
      <c r="Z281" s="14"/>
      <c r="AA281" s="14"/>
      <c r="AB281" s="14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</row>
    <row r="282" spans="1:39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2"/>
      <c r="N282" s="12"/>
      <c r="O282" s="12"/>
      <c r="P282" s="12"/>
      <c r="Q282" s="12"/>
      <c r="R282" s="12"/>
      <c r="S282" s="12"/>
      <c r="T282" s="12"/>
      <c r="U282" s="14"/>
      <c r="V282" s="14"/>
      <c r="W282" s="14"/>
      <c r="X282" s="14"/>
      <c r="Y282" s="14"/>
      <c r="Z282" s="14"/>
      <c r="AA282" s="14"/>
      <c r="AB282" s="14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</row>
    <row r="283" spans="1:39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2"/>
      <c r="N283" s="12"/>
      <c r="O283" s="12"/>
      <c r="P283" s="12"/>
      <c r="Q283" s="12"/>
      <c r="R283" s="12"/>
      <c r="S283" s="12"/>
      <c r="T283" s="12"/>
      <c r="U283" s="14"/>
      <c r="V283" s="14"/>
      <c r="W283" s="14"/>
      <c r="X283" s="14"/>
      <c r="Y283" s="14"/>
      <c r="Z283" s="14"/>
      <c r="AA283" s="14"/>
      <c r="AB283" s="14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</row>
    <row r="284" spans="1:39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2"/>
      <c r="N284" s="12"/>
      <c r="O284" s="12"/>
      <c r="P284" s="12"/>
      <c r="Q284" s="12"/>
      <c r="R284" s="12"/>
      <c r="S284" s="12"/>
      <c r="T284" s="12"/>
      <c r="U284" s="14"/>
      <c r="V284" s="14"/>
      <c r="W284" s="14"/>
      <c r="X284" s="14"/>
      <c r="Y284" s="14"/>
      <c r="Z284" s="14"/>
      <c r="AA284" s="14"/>
      <c r="AB284" s="14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</row>
    <row r="285" spans="1:39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2"/>
      <c r="N285" s="12"/>
      <c r="O285" s="12"/>
      <c r="P285" s="12"/>
      <c r="Q285" s="12"/>
      <c r="R285" s="12"/>
      <c r="S285" s="12"/>
      <c r="T285" s="12"/>
      <c r="U285" s="14"/>
      <c r="V285" s="14"/>
      <c r="W285" s="14"/>
      <c r="X285" s="14"/>
      <c r="Y285" s="14"/>
      <c r="Z285" s="14"/>
      <c r="AA285" s="14"/>
      <c r="AB285" s="14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</row>
    <row r="286" spans="1:39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2"/>
      <c r="N286" s="12"/>
      <c r="O286" s="12"/>
      <c r="P286" s="12"/>
      <c r="Q286" s="12"/>
      <c r="R286" s="12"/>
      <c r="S286" s="12"/>
      <c r="T286" s="12"/>
      <c r="U286" s="14"/>
      <c r="V286" s="14"/>
      <c r="W286" s="14"/>
      <c r="X286" s="14"/>
      <c r="Y286" s="14"/>
      <c r="Z286" s="14"/>
      <c r="AA286" s="14"/>
      <c r="AB286" s="14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</row>
    <row r="287" spans="1:39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2"/>
      <c r="N287" s="12"/>
      <c r="O287" s="12"/>
      <c r="P287" s="12"/>
      <c r="Q287" s="12"/>
      <c r="R287" s="12"/>
      <c r="S287" s="12"/>
      <c r="T287" s="12"/>
      <c r="U287" s="14"/>
      <c r="V287" s="14"/>
      <c r="W287" s="14"/>
      <c r="X287" s="14"/>
      <c r="Y287" s="14"/>
      <c r="Z287" s="14"/>
      <c r="AA287" s="14"/>
      <c r="AB287" s="14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</row>
    <row r="288" spans="1:39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2"/>
      <c r="N288" s="12"/>
      <c r="O288" s="12"/>
      <c r="P288" s="12"/>
      <c r="Q288" s="12"/>
      <c r="R288" s="12"/>
      <c r="S288" s="12"/>
      <c r="T288" s="12"/>
      <c r="U288" s="14"/>
      <c r="V288" s="14"/>
      <c r="W288" s="14"/>
      <c r="X288" s="14"/>
      <c r="Y288" s="14"/>
      <c r="Z288" s="14"/>
      <c r="AA288" s="14"/>
      <c r="AB288" s="14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</row>
    <row r="289" spans="1:39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2"/>
      <c r="N289" s="12"/>
      <c r="O289" s="12"/>
      <c r="P289" s="12"/>
      <c r="Q289" s="12"/>
      <c r="R289" s="12"/>
      <c r="S289" s="12"/>
      <c r="T289" s="12"/>
      <c r="U289" s="14"/>
      <c r="V289" s="14"/>
      <c r="W289" s="14"/>
      <c r="X289" s="14"/>
      <c r="Y289" s="14"/>
      <c r="Z289" s="14"/>
      <c r="AA289" s="14"/>
      <c r="AB289" s="14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</row>
    <row r="290" spans="1:39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2"/>
      <c r="N290" s="12"/>
      <c r="O290" s="12"/>
      <c r="P290" s="12"/>
      <c r="Q290" s="12"/>
      <c r="R290" s="12"/>
      <c r="S290" s="12"/>
      <c r="T290" s="12"/>
      <c r="U290" s="14"/>
      <c r="V290" s="14"/>
      <c r="W290" s="14"/>
      <c r="X290" s="14"/>
      <c r="Y290" s="14"/>
      <c r="Z290" s="14"/>
      <c r="AA290" s="14"/>
      <c r="AB290" s="14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</row>
    <row r="291" spans="1:39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2"/>
      <c r="N291" s="12"/>
      <c r="O291" s="12"/>
      <c r="P291" s="12"/>
      <c r="Q291" s="12"/>
      <c r="R291" s="12"/>
      <c r="S291" s="12"/>
      <c r="T291" s="12"/>
      <c r="U291" s="14"/>
      <c r="V291" s="14"/>
      <c r="W291" s="14"/>
      <c r="X291" s="14"/>
      <c r="Y291" s="14"/>
      <c r="Z291" s="14"/>
      <c r="AA291" s="14"/>
      <c r="AB291" s="14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</row>
    <row r="292" spans="1:39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2"/>
      <c r="N292" s="12"/>
      <c r="O292" s="12"/>
      <c r="P292" s="12"/>
      <c r="Q292" s="12"/>
      <c r="R292" s="12"/>
      <c r="S292" s="12"/>
      <c r="T292" s="12"/>
      <c r="U292" s="14"/>
      <c r="V292" s="14"/>
      <c r="W292" s="14"/>
      <c r="X292" s="14"/>
      <c r="Y292" s="14"/>
      <c r="Z292" s="14"/>
      <c r="AA292" s="14"/>
      <c r="AB292" s="14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</row>
    <row r="293" spans="1:39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2"/>
      <c r="N293" s="12"/>
      <c r="O293" s="12"/>
      <c r="P293" s="12"/>
      <c r="Q293" s="12"/>
      <c r="R293" s="12"/>
      <c r="S293" s="12"/>
      <c r="T293" s="12"/>
      <c r="U293" s="14"/>
      <c r="V293" s="14"/>
      <c r="W293" s="14"/>
      <c r="X293" s="14"/>
      <c r="Y293" s="14"/>
      <c r="Z293" s="14"/>
      <c r="AA293" s="14"/>
      <c r="AB293" s="14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</row>
    <row r="294" spans="1:39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2"/>
      <c r="N294" s="12"/>
      <c r="O294" s="12"/>
      <c r="P294" s="12"/>
      <c r="Q294" s="12"/>
      <c r="R294" s="12"/>
      <c r="S294" s="12"/>
      <c r="T294" s="12"/>
      <c r="U294" s="14"/>
      <c r="V294" s="14"/>
      <c r="W294" s="14"/>
      <c r="X294" s="14"/>
      <c r="Y294" s="14"/>
      <c r="Z294" s="14"/>
      <c r="AA294" s="14"/>
      <c r="AB294" s="14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</row>
    <row r="295" spans="1:39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2"/>
      <c r="N295" s="12"/>
      <c r="O295" s="12"/>
      <c r="P295" s="12"/>
      <c r="Q295" s="12"/>
      <c r="R295" s="12"/>
      <c r="S295" s="12"/>
      <c r="T295" s="12"/>
      <c r="U295" s="14"/>
      <c r="V295" s="14"/>
      <c r="W295" s="14"/>
      <c r="X295" s="14"/>
      <c r="Y295" s="14"/>
      <c r="Z295" s="14"/>
      <c r="AA295" s="14"/>
      <c r="AB295" s="14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</row>
    <row r="296" spans="1:39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2"/>
      <c r="N296" s="12"/>
      <c r="O296" s="12"/>
      <c r="P296" s="12"/>
      <c r="Q296" s="12"/>
      <c r="R296" s="12"/>
      <c r="S296" s="12"/>
      <c r="T296" s="12"/>
      <c r="U296" s="14"/>
      <c r="V296" s="14"/>
      <c r="W296" s="14"/>
      <c r="X296" s="14"/>
      <c r="Y296" s="14"/>
      <c r="Z296" s="14"/>
      <c r="AA296" s="14"/>
      <c r="AB296" s="14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</row>
    <row r="297" spans="1:39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2"/>
      <c r="N297" s="12"/>
      <c r="O297" s="12"/>
      <c r="P297" s="12"/>
      <c r="Q297" s="12"/>
      <c r="R297" s="12"/>
      <c r="S297" s="12"/>
      <c r="T297" s="12"/>
      <c r="U297" s="14"/>
      <c r="V297" s="14"/>
      <c r="W297" s="14"/>
      <c r="X297" s="14"/>
      <c r="Y297" s="14"/>
      <c r="Z297" s="14"/>
      <c r="AA297" s="14"/>
      <c r="AB297" s="14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</row>
    <row r="298" spans="1:39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2"/>
      <c r="N298" s="12"/>
      <c r="O298" s="12"/>
      <c r="P298" s="12"/>
      <c r="Q298" s="12"/>
      <c r="R298" s="12"/>
      <c r="S298" s="12"/>
      <c r="T298" s="12"/>
      <c r="U298" s="14"/>
      <c r="V298" s="14"/>
      <c r="W298" s="14"/>
      <c r="X298" s="14"/>
      <c r="Y298" s="14"/>
      <c r="Z298" s="14"/>
      <c r="AA298" s="14"/>
      <c r="AB298" s="14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</row>
    <row r="299" spans="1:39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2"/>
      <c r="N299" s="12"/>
      <c r="O299" s="12"/>
      <c r="P299" s="12"/>
      <c r="Q299" s="12"/>
      <c r="R299" s="12"/>
      <c r="S299" s="12"/>
      <c r="T299" s="12"/>
      <c r="U299" s="14"/>
      <c r="V299" s="14"/>
      <c r="W299" s="14"/>
      <c r="X299" s="14"/>
      <c r="Y299" s="14"/>
      <c r="Z299" s="14"/>
      <c r="AA299" s="14"/>
      <c r="AB299" s="14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</row>
    <row r="300" spans="1:39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2"/>
      <c r="N300" s="12"/>
      <c r="O300" s="12"/>
      <c r="P300" s="12"/>
      <c r="Q300" s="12"/>
      <c r="R300" s="12"/>
      <c r="S300" s="12"/>
      <c r="T300" s="12"/>
      <c r="U300" s="14"/>
      <c r="V300" s="14"/>
      <c r="W300" s="14"/>
      <c r="X300" s="14"/>
      <c r="Y300" s="14"/>
      <c r="Z300" s="14"/>
      <c r="AA300" s="14"/>
      <c r="AB300" s="14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</row>
    <row r="301" spans="1:39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2"/>
      <c r="N301" s="12"/>
      <c r="O301" s="12"/>
      <c r="P301" s="12"/>
      <c r="Q301" s="12"/>
      <c r="R301" s="12"/>
      <c r="S301" s="12"/>
      <c r="T301" s="12"/>
      <c r="U301" s="14"/>
      <c r="V301" s="14"/>
      <c r="W301" s="14"/>
      <c r="X301" s="14"/>
      <c r="Y301" s="14"/>
      <c r="Z301" s="14"/>
      <c r="AA301" s="14"/>
      <c r="AB301" s="14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</row>
    <row r="302" spans="1:39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4"/>
      <c r="V302" s="14"/>
      <c r="W302" s="14"/>
      <c r="X302" s="14"/>
      <c r="Y302" s="14"/>
      <c r="Z302" s="14"/>
      <c r="AA302" s="14"/>
      <c r="AB302" s="14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</row>
    <row r="303" spans="1:39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4"/>
      <c r="V303" s="14"/>
      <c r="W303" s="14"/>
      <c r="X303" s="14"/>
      <c r="Y303" s="14"/>
      <c r="Z303" s="14"/>
      <c r="AA303" s="14"/>
      <c r="AB303" s="14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</row>
  </sheetData>
  <mergeCells count="40">
    <mergeCell ref="D22:AL22"/>
    <mergeCell ref="D23:AL23"/>
    <mergeCell ref="D24:AL24"/>
    <mergeCell ref="D25:AL25"/>
    <mergeCell ref="S26:AB28"/>
    <mergeCell ref="AK26:AL27"/>
    <mergeCell ref="B27:D29"/>
    <mergeCell ref="E27:F29"/>
    <mergeCell ref="G27:H29"/>
    <mergeCell ref="I27:R28"/>
    <mergeCell ref="AC26:AC29"/>
    <mergeCell ref="AH28:AH29"/>
    <mergeCell ref="AI26:AI29"/>
    <mergeCell ref="I29:J29"/>
    <mergeCell ref="L29:M29"/>
    <mergeCell ref="N29:R29"/>
    <mergeCell ref="AE28:AE29"/>
    <mergeCell ref="AF28:AF29"/>
    <mergeCell ref="AG28:AG29"/>
    <mergeCell ref="AD26:AD29"/>
    <mergeCell ref="B26:R26"/>
    <mergeCell ref="AE26:AH26"/>
    <mergeCell ref="S29:T29"/>
    <mergeCell ref="X29:Z29"/>
    <mergeCell ref="AA29:AB29"/>
    <mergeCell ref="B19:AC19"/>
    <mergeCell ref="B20:AC20"/>
    <mergeCell ref="B21:AC21"/>
    <mergeCell ref="AE2:AI4"/>
    <mergeCell ref="U8:AC8"/>
    <mergeCell ref="K12:AG12"/>
    <mergeCell ref="K13:AG13"/>
    <mergeCell ref="B6:AL6"/>
    <mergeCell ref="B9:AL9"/>
    <mergeCell ref="B10:AL11"/>
    <mergeCell ref="B15:AC15"/>
    <mergeCell ref="B16:AC16"/>
    <mergeCell ref="B17:AC17"/>
    <mergeCell ref="B18:AC18"/>
    <mergeCell ref="D7:AO7"/>
  </mergeCells>
  <phoneticPr fontId="13" type="noConversion"/>
  <pageMargins left="0.75" right="0.75" top="1" bottom="1" header="0.5" footer="0.5"/>
  <pageSetup paperSize="9" scale="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R332"/>
  <sheetViews>
    <sheetView tabSelected="1" topLeftCell="M1" zoomScale="75" zoomScaleNormal="75" zoomScaleSheetLayoutView="100" workbookViewId="0">
      <selection activeCell="AK13" sqref="AK13"/>
    </sheetView>
  </sheetViews>
  <sheetFormatPr defaultRowHeight="15"/>
  <cols>
    <col min="1" max="1" width="4.7109375" hidden="1" customWidth="1"/>
    <col min="2" max="2" width="4.7109375" customWidth="1"/>
    <col min="3" max="3" width="5.140625" customWidth="1"/>
    <col min="4" max="7" width="4.42578125" style="3" customWidth="1"/>
    <col min="8" max="8" width="5" style="3" customWidth="1"/>
    <col min="9" max="9" width="4.42578125" style="3" customWidth="1"/>
    <col min="10" max="18" width="4.42578125" customWidth="1"/>
    <col min="19" max="20" width="4" customWidth="1"/>
    <col min="21" max="28" width="4" style="15" customWidth="1"/>
    <col min="29" max="29" width="33.140625" customWidth="1"/>
    <col min="30" max="30" width="12.28515625" customWidth="1"/>
    <col min="31" max="31" width="11.5703125" bestFit="1" customWidth="1"/>
    <col min="32" max="32" width="14.28515625" customWidth="1"/>
    <col min="33" max="33" width="11.5703125" bestFit="1" customWidth="1"/>
    <col min="34" max="34" width="12.42578125" customWidth="1"/>
    <col min="35" max="35" width="13.7109375" customWidth="1"/>
    <col min="36" max="36" width="12.140625" customWidth="1"/>
    <col min="37" max="37" width="13" customWidth="1"/>
    <col min="38" max="38" width="0.5703125" hidden="1" customWidth="1"/>
    <col min="39" max="39" width="9" hidden="1" customWidth="1"/>
    <col min="40" max="40" width="0.28515625" customWidth="1"/>
    <col min="41" max="85" width="9.140625" style="1" customWidth="1"/>
  </cols>
  <sheetData>
    <row r="1" spans="2:43" s="2" customFormat="1" ht="18.75">
      <c r="B1" s="4"/>
      <c r="C1" s="4"/>
      <c r="D1" s="415" t="s">
        <v>38</v>
      </c>
      <c r="E1" s="415"/>
      <c r="F1" s="415"/>
      <c r="G1" s="415"/>
      <c r="H1" s="415"/>
      <c r="I1" s="415"/>
      <c r="J1" s="415"/>
      <c r="K1" s="415"/>
      <c r="L1" s="415"/>
      <c r="M1" s="415"/>
      <c r="N1" s="415"/>
      <c r="O1" s="415"/>
      <c r="P1" s="415"/>
      <c r="Q1" s="415"/>
      <c r="R1" s="415"/>
      <c r="S1" s="415"/>
      <c r="T1" s="415"/>
      <c r="U1" s="415"/>
      <c r="V1" s="415"/>
      <c r="W1" s="415"/>
      <c r="X1" s="415"/>
      <c r="Y1" s="415"/>
      <c r="Z1" s="415"/>
      <c r="AA1" s="415"/>
      <c r="AB1" s="415"/>
      <c r="AC1" s="415"/>
      <c r="AD1" s="415"/>
      <c r="AE1" s="415"/>
      <c r="AF1" s="415"/>
      <c r="AG1" s="415"/>
      <c r="AH1" s="415"/>
      <c r="AI1" s="415"/>
      <c r="AJ1" s="415"/>
      <c r="AK1" s="415"/>
      <c r="AL1" s="415"/>
      <c r="AM1" s="415"/>
      <c r="AN1" s="415"/>
      <c r="AO1" s="7"/>
      <c r="AP1" s="8"/>
      <c r="AQ1" s="8"/>
    </row>
    <row r="2" spans="2:43" s="2" customFormat="1" ht="18.75" customHeight="1">
      <c r="B2" s="4"/>
      <c r="C2" s="4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443" t="s">
        <v>269</v>
      </c>
      <c r="AG2" s="443"/>
      <c r="AH2" s="443"/>
      <c r="AI2" s="443"/>
      <c r="AJ2" s="443"/>
      <c r="AK2" s="443"/>
      <c r="AL2" s="443"/>
      <c r="AM2" s="443"/>
      <c r="AN2" s="77"/>
      <c r="AO2" s="7"/>
      <c r="AP2" s="8"/>
      <c r="AQ2" s="8"/>
    </row>
    <row r="3" spans="2:43" s="2" customFormat="1" ht="123.75" customHeight="1">
      <c r="B3" s="4"/>
      <c r="C3" s="4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443"/>
      <c r="AG3" s="443"/>
      <c r="AH3" s="443"/>
      <c r="AI3" s="443"/>
      <c r="AJ3" s="443"/>
      <c r="AK3" s="443"/>
      <c r="AL3" s="443"/>
      <c r="AM3" s="443"/>
      <c r="AN3" s="77"/>
      <c r="AO3" s="7"/>
      <c r="AP3" s="8"/>
      <c r="AQ3" s="8"/>
    </row>
    <row r="4" spans="2:43" s="2" customFormat="1" ht="18.75">
      <c r="B4" s="4"/>
      <c r="C4" s="4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"/>
      <c r="AP4" s="8"/>
      <c r="AQ4" s="8"/>
    </row>
    <row r="5" spans="2:43" s="2" customFormat="1" ht="18.75">
      <c r="B5" s="4"/>
      <c r="C5" s="398" t="s">
        <v>144</v>
      </c>
      <c r="D5" s="398"/>
      <c r="E5" s="398"/>
      <c r="F5" s="398"/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8"/>
      <c r="W5" s="398"/>
      <c r="X5" s="398"/>
      <c r="Y5" s="398"/>
      <c r="Z5" s="398"/>
      <c r="AA5" s="398"/>
      <c r="AB5" s="398"/>
      <c r="AC5" s="398"/>
      <c r="AD5" s="398"/>
      <c r="AE5" s="398"/>
      <c r="AF5" s="398"/>
      <c r="AG5" s="398"/>
      <c r="AH5" s="398"/>
      <c r="AI5" s="398"/>
      <c r="AJ5" s="398"/>
      <c r="AK5" s="398"/>
      <c r="AL5" s="398"/>
      <c r="AM5" s="398"/>
      <c r="AN5" s="80"/>
      <c r="AO5" s="7"/>
      <c r="AP5" s="8"/>
      <c r="AQ5" s="8"/>
    </row>
    <row r="6" spans="2:43" s="2" customFormat="1" ht="18" hidden="1" customHeight="1">
      <c r="B6" s="4"/>
      <c r="C6" s="442"/>
      <c r="D6" s="442"/>
      <c r="E6" s="442"/>
      <c r="F6" s="442"/>
      <c r="G6" s="442"/>
      <c r="H6" s="442"/>
      <c r="I6" s="442"/>
      <c r="J6" s="442"/>
      <c r="K6" s="442"/>
      <c r="L6" s="442"/>
      <c r="M6" s="442"/>
      <c r="N6" s="442"/>
      <c r="O6" s="442"/>
      <c r="P6" s="442"/>
      <c r="Q6" s="442"/>
      <c r="R6" s="442"/>
      <c r="S6" s="442"/>
      <c r="T6" s="442"/>
      <c r="U6" s="442"/>
      <c r="V6" s="442"/>
      <c r="W6" s="442"/>
      <c r="X6" s="442"/>
      <c r="Y6" s="442"/>
      <c r="Z6" s="442"/>
      <c r="AA6" s="442"/>
      <c r="AB6" s="442"/>
      <c r="AC6" s="442"/>
      <c r="AD6" s="442"/>
      <c r="AE6" s="442"/>
      <c r="AF6" s="442"/>
      <c r="AG6" s="442"/>
      <c r="AH6" s="442"/>
      <c r="AI6" s="442"/>
      <c r="AJ6" s="442"/>
      <c r="AK6" s="442"/>
      <c r="AL6" s="442"/>
      <c r="AM6" s="442"/>
      <c r="AN6"/>
      <c r="AO6" s="7"/>
      <c r="AP6" s="8"/>
      <c r="AQ6" s="8"/>
    </row>
    <row r="7" spans="2:43" s="2" customFormat="1" ht="29.25" customHeight="1">
      <c r="B7" s="4"/>
      <c r="C7" s="399" t="s">
        <v>209</v>
      </c>
      <c r="D7" s="402"/>
      <c r="E7" s="402"/>
      <c r="F7" s="402"/>
      <c r="G7" s="402"/>
      <c r="H7" s="402"/>
      <c r="I7" s="402"/>
      <c r="J7" s="402"/>
      <c r="K7" s="402"/>
      <c r="L7" s="402"/>
      <c r="M7" s="402"/>
      <c r="N7" s="402"/>
      <c r="O7" s="402"/>
      <c r="P7" s="402"/>
      <c r="Q7" s="402"/>
      <c r="R7" s="402"/>
      <c r="S7" s="402"/>
      <c r="T7" s="402"/>
      <c r="U7" s="402"/>
      <c r="V7" s="402"/>
      <c r="W7" s="402"/>
      <c r="X7" s="402"/>
      <c r="Y7" s="402"/>
      <c r="Z7" s="402"/>
      <c r="AA7" s="402"/>
      <c r="AB7" s="402"/>
      <c r="AC7" s="402"/>
      <c r="AD7" s="402"/>
      <c r="AE7" s="402"/>
      <c r="AF7" s="402"/>
      <c r="AG7" s="402"/>
      <c r="AH7" s="402"/>
      <c r="AI7" s="402"/>
      <c r="AJ7" s="402"/>
      <c r="AK7" s="402"/>
      <c r="AL7" s="402"/>
      <c r="AM7" s="402"/>
      <c r="AN7" s="402"/>
      <c r="AO7" s="7"/>
      <c r="AP7" s="8"/>
      <c r="AQ7" s="8"/>
    </row>
    <row r="8" spans="2:43" s="2" customFormat="1" ht="21" customHeight="1">
      <c r="B8" s="4"/>
      <c r="C8" s="401" t="s">
        <v>52</v>
      </c>
      <c r="D8" s="401"/>
      <c r="E8" s="401"/>
      <c r="F8" s="401"/>
      <c r="G8" s="401"/>
      <c r="H8" s="401"/>
      <c r="I8" s="401"/>
      <c r="J8" s="401"/>
      <c r="K8" s="401"/>
      <c r="L8" s="401"/>
      <c r="M8" s="401"/>
      <c r="N8" s="401"/>
      <c r="O8" s="401"/>
      <c r="P8" s="401"/>
      <c r="Q8" s="401"/>
      <c r="R8" s="401"/>
      <c r="S8" s="401"/>
      <c r="T8" s="401"/>
      <c r="U8" s="401"/>
      <c r="V8" s="401"/>
      <c r="W8" s="401"/>
      <c r="X8" s="401"/>
      <c r="Y8" s="401"/>
      <c r="Z8" s="401"/>
      <c r="AA8" s="401"/>
      <c r="AB8" s="401"/>
      <c r="AC8" s="401"/>
      <c r="AD8" s="401"/>
      <c r="AE8" s="401"/>
      <c r="AF8" s="401"/>
      <c r="AG8" s="401"/>
      <c r="AH8" s="401"/>
      <c r="AI8" s="401"/>
      <c r="AJ8" s="401"/>
      <c r="AK8" s="401"/>
      <c r="AL8" s="401"/>
      <c r="AM8" s="401"/>
      <c r="AN8"/>
      <c r="AO8" s="7"/>
      <c r="AP8" s="8"/>
      <c r="AQ8" s="8"/>
    </row>
    <row r="9" spans="2:43" s="2" customFormat="1" ht="18.75" customHeight="1">
      <c r="B9" s="4"/>
      <c r="C9" s="399" t="s">
        <v>57</v>
      </c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399"/>
      <c r="Q9" s="399"/>
      <c r="R9" s="399"/>
      <c r="S9" s="399"/>
      <c r="T9" s="399"/>
      <c r="U9" s="399"/>
      <c r="V9" s="399"/>
      <c r="W9" s="399"/>
      <c r="X9" s="399"/>
      <c r="Y9" s="399"/>
      <c r="Z9" s="399"/>
      <c r="AA9" s="399"/>
      <c r="AB9" s="399"/>
      <c r="AC9" s="399"/>
      <c r="AD9" s="399"/>
      <c r="AE9" s="399"/>
      <c r="AF9" s="399"/>
      <c r="AG9" s="399"/>
      <c r="AH9" s="399"/>
      <c r="AI9" s="399"/>
      <c r="AJ9" s="399"/>
      <c r="AK9" s="399"/>
      <c r="AL9" s="399"/>
      <c r="AM9" s="399"/>
      <c r="AN9"/>
      <c r="AO9" s="7"/>
      <c r="AP9" s="8"/>
      <c r="AQ9" s="8"/>
    </row>
    <row r="10" spans="2:43" s="2" customFormat="1" ht="18.75">
      <c r="B10" s="4"/>
      <c r="C10" s="399"/>
      <c r="D10" s="399"/>
      <c r="E10" s="399"/>
      <c r="F10" s="399"/>
      <c r="G10" s="399"/>
      <c r="H10" s="399"/>
      <c r="I10" s="399"/>
      <c r="J10" s="399"/>
      <c r="K10" s="399"/>
      <c r="L10" s="399"/>
      <c r="M10" s="399"/>
      <c r="N10" s="399"/>
      <c r="O10" s="399"/>
      <c r="P10" s="399"/>
      <c r="Q10" s="399"/>
      <c r="R10" s="399"/>
      <c r="S10" s="399"/>
      <c r="T10" s="399"/>
      <c r="U10" s="399"/>
      <c r="V10" s="399"/>
      <c r="W10" s="399"/>
      <c r="X10" s="399"/>
      <c r="Y10" s="399"/>
      <c r="Z10" s="399"/>
      <c r="AA10" s="399"/>
      <c r="AB10" s="399"/>
      <c r="AC10" s="399"/>
      <c r="AD10" s="399"/>
      <c r="AE10" s="399"/>
      <c r="AF10" s="399"/>
      <c r="AG10" s="399"/>
      <c r="AH10" s="399"/>
      <c r="AI10" s="399"/>
      <c r="AJ10" s="399"/>
      <c r="AK10" s="399"/>
      <c r="AL10" s="399"/>
      <c r="AM10" s="399"/>
      <c r="AN10"/>
      <c r="AO10" s="7"/>
      <c r="AP10" s="8"/>
      <c r="AQ10" s="8"/>
    </row>
    <row r="11" spans="2:43" s="2" customFormat="1" ht="25.5" customHeight="1">
      <c r="B11" s="4"/>
      <c r="C11" s="81"/>
      <c r="D11" s="81"/>
      <c r="E11" s="81"/>
      <c r="F11" s="81"/>
      <c r="G11" s="81"/>
      <c r="H11" s="81"/>
      <c r="I11" s="399"/>
      <c r="J11" s="399"/>
      <c r="K11" s="399"/>
      <c r="L11" s="399"/>
      <c r="M11" s="399"/>
      <c r="N11" s="399"/>
      <c r="O11" s="399"/>
      <c r="P11" s="399"/>
      <c r="Q11" s="399"/>
      <c r="R11" s="399"/>
      <c r="S11" s="399"/>
      <c r="T11" s="399"/>
      <c r="U11" s="399"/>
      <c r="V11" s="399"/>
      <c r="W11" s="399"/>
      <c r="X11" s="399"/>
      <c r="Y11" s="399"/>
      <c r="Z11" s="399"/>
      <c r="AA11" s="399"/>
      <c r="AB11" s="399"/>
      <c r="AC11" s="399"/>
      <c r="AD11" s="399"/>
      <c r="AE11" s="399"/>
      <c r="AF11" s="399"/>
      <c r="AG11" s="399"/>
      <c r="AH11" s="399"/>
      <c r="AI11" s="399"/>
      <c r="AJ11" s="81"/>
      <c r="AK11" s="81"/>
      <c r="AL11" s="81"/>
      <c r="AM11" s="81"/>
      <c r="AN11"/>
      <c r="AO11" s="7"/>
      <c r="AP11" s="8"/>
      <c r="AQ11" s="8"/>
    </row>
    <row r="12" spans="2:43" s="2" customFormat="1" ht="18.75">
      <c r="B12" s="4"/>
      <c r="C12" s="81"/>
      <c r="D12" s="81"/>
      <c r="E12" s="81"/>
      <c r="F12" s="81"/>
      <c r="G12" s="81"/>
      <c r="H12" s="81"/>
      <c r="I12" s="400"/>
      <c r="J12" s="400"/>
      <c r="K12" s="400"/>
      <c r="L12" s="400"/>
      <c r="M12" s="400"/>
      <c r="N12" s="400"/>
      <c r="O12" s="400"/>
      <c r="P12" s="400"/>
      <c r="Q12" s="400"/>
      <c r="R12" s="400"/>
      <c r="S12" s="400"/>
      <c r="T12" s="400"/>
      <c r="U12" s="400"/>
      <c r="V12" s="400"/>
      <c r="W12" s="400"/>
      <c r="X12" s="400"/>
      <c r="Y12" s="400"/>
      <c r="Z12" s="400"/>
      <c r="AA12" s="400"/>
      <c r="AB12" s="400"/>
      <c r="AC12" s="400"/>
      <c r="AD12" s="400"/>
      <c r="AE12" s="400"/>
      <c r="AF12" s="400"/>
      <c r="AG12" s="400"/>
      <c r="AH12" s="400"/>
      <c r="AI12" s="81"/>
      <c r="AJ12" s="81"/>
      <c r="AK12" s="81"/>
      <c r="AL12" s="81"/>
      <c r="AM12" s="81"/>
      <c r="AN12"/>
      <c r="AO12" s="7"/>
      <c r="AP12" s="8"/>
      <c r="AQ12" s="8"/>
    </row>
    <row r="13" spans="2:43" s="2" customFormat="1" ht="19.5">
      <c r="B13" s="4"/>
      <c r="C13" s="83" t="s">
        <v>44</v>
      </c>
      <c r="D13"/>
      <c r="E13"/>
      <c r="F13" s="1"/>
      <c r="G13" s="1"/>
      <c r="H13" s="1"/>
      <c r="I13" s="1"/>
      <c r="J13" s="1"/>
      <c r="K13" s="1"/>
      <c r="L13"/>
      <c r="M13"/>
      <c r="N13"/>
      <c r="O13"/>
      <c r="P13"/>
      <c r="Q13"/>
      <c r="R13"/>
      <c r="S13"/>
      <c r="T13"/>
      <c r="U13"/>
      <c r="V13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/>
      <c r="AH13" s="80"/>
      <c r="AI13" s="80"/>
      <c r="AJ13" s="80"/>
      <c r="AK13" s="80"/>
      <c r="AL13" s="80"/>
      <c r="AM13" s="80"/>
      <c r="AN13"/>
      <c r="AO13" s="7"/>
      <c r="AP13" s="8"/>
      <c r="AQ13" s="8"/>
    </row>
    <row r="14" spans="2:43" s="2" customFormat="1" ht="18.75">
      <c r="B14" s="4"/>
      <c r="C14" s="394" t="s">
        <v>45</v>
      </c>
      <c r="D14" s="395"/>
      <c r="E14" s="395"/>
      <c r="F14" s="395"/>
      <c r="G14" s="395"/>
      <c r="H14" s="395"/>
      <c r="I14" s="395"/>
      <c r="J14" s="395"/>
      <c r="K14" s="395"/>
      <c r="L14" s="395"/>
      <c r="M14" s="395"/>
      <c r="N14" s="395"/>
      <c r="O14" s="395"/>
      <c r="P14" s="395"/>
      <c r="Q14" s="395"/>
      <c r="R14" s="395"/>
      <c r="S14" s="395"/>
      <c r="T14" s="395"/>
      <c r="U14" s="395"/>
      <c r="V14" s="395"/>
      <c r="W14" s="395"/>
      <c r="X14" s="395"/>
      <c r="Y14" s="395"/>
      <c r="Z14" s="395"/>
      <c r="AA14" s="395"/>
      <c r="AB14" s="395"/>
      <c r="AC14" s="395"/>
      <c r="AD14" s="395"/>
      <c r="AE14" s="15"/>
      <c r="AF14" s="15"/>
      <c r="AG14"/>
      <c r="AH14" s="80"/>
      <c r="AI14" s="80"/>
      <c r="AJ14" s="80"/>
      <c r="AK14" s="80"/>
      <c r="AL14" s="80"/>
      <c r="AM14" s="80"/>
      <c r="AN14"/>
      <c r="AO14" s="7"/>
      <c r="AP14" s="8"/>
      <c r="AQ14" s="8"/>
    </row>
    <row r="15" spans="2:43" s="2" customFormat="1" ht="18.75">
      <c r="B15" s="4"/>
      <c r="C15" s="394" t="s">
        <v>46</v>
      </c>
      <c r="D15" s="395"/>
      <c r="E15" s="395"/>
      <c r="F15" s="395"/>
      <c r="G15" s="395"/>
      <c r="H15" s="395"/>
      <c r="I15" s="395"/>
      <c r="J15" s="395"/>
      <c r="K15" s="395"/>
      <c r="L15" s="395"/>
      <c r="M15" s="395"/>
      <c r="N15" s="395"/>
      <c r="O15" s="395"/>
      <c r="P15" s="395"/>
      <c r="Q15" s="395"/>
      <c r="R15" s="395"/>
      <c r="S15" s="395"/>
      <c r="T15" s="395"/>
      <c r="U15" s="395"/>
      <c r="V15" s="395"/>
      <c r="W15" s="395"/>
      <c r="X15" s="395"/>
      <c r="Y15" s="395"/>
      <c r="Z15" s="395"/>
      <c r="AA15" s="395"/>
      <c r="AB15" s="395"/>
      <c r="AC15" s="395"/>
      <c r="AD15" s="395"/>
      <c r="AE15" s="15"/>
      <c r="AF15" s="15"/>
      <c r="AG15"/>
      <c r="AH15" s="80"/>
      <c r="AI15" s="80"/>
      <c r="AJ15" s="80"/>
      <c r="AK15" s="80"/>
      <c r="AL15" s="80"/>
      <c r="AM15" s="80"/>
      <c r="AN15"/>
      <c r="AO15" s="7"/>
      <c r="AP15" s="8"/>
      <c r="AQ15" s="8"/>
    </row>
    <row r="16" spans="2:43" s="2" customFormat="1" ht="18.75">
      <c r="B16" s="4"/>
      <c r="C16" s="394" t="s">
        <v>47</v>
      </c>
      <c r="D16" s="395"/>
      <c r="E16" s="395"/>
      <c r="F16" s="395"/>
      <c r="G16" s="395"/>
      <c r="H16" s="395"/>
      <c r="I16" s="395"/>
      <c r="J16" s="395"/>
      <c r="K16" s="395"/>
      <c r="L16" s="395"/>
      <c r="M16" s="395"/>
      <c r="N16" s="395"/>
      <c r="O16" s="395"/>
      <c r="P16" s="395"/>
      <c r="Q16" s="395"/>
      <c r="R16" s="395"/>
      <c r="S16" s="395"/>
      <c r="T16" s="395"/>
      <c r="U16" s="395"/>
      <c r="V16" s="395"/>
      <c r="W16" s="395"/>
      <c r="X16" s="395"/>
      <c r="Y16" s="395"/>
      <c r="Z16" s="395"/>
      <c r="AA16" s="395"/>
      <c r="AB16" s="395"/>
      <c r="AC16" s="395"/>
      <c r="AD16" s="395"/>
      <c r="AE16" s="15"/>
      <c r="AF16" s="15"/>
      <c r="AG16"/>
      <c r="AH16" s="80"/>
      <c r="AI16" s="80"/>
      <c r="AJ16" s="80"/>
      <c r="AK16" s="80"/>
      <c r="AL16" s="80"/>
      <c r="AM16" s="80"/>
      <c r="AN16"/>
      <c r="AO16" s="7"/>
      <c r="AP16" s="8"/>
      <c r="AQ16" s="8"/>
    </row>
    <row r="17" spans="1:43" s="2" customFormat="1" ht="18.75">
      <c r="B17" s="4"/>
      <c r="C17" s="394" t="s">
        <v>48</v>
      </c>
      <c r="D17" s="395"/>
      <c r="E17" s="395"/>
      <c r="F17" s="395"/>
      <c r="G17" s="395"/>
      <c r="H17" s="395"/>
      <c r="I17" s="395"/>
      <c r="J17" s="395"/>
      <c r="K17" s="395"/>
      <c r="L17" s="395"/>
      <c r="M17" s="395"/>
      <c r="N17" s="395"/>
      <c r="O17" s="395"/>
      <c r="P17" s="395"/>
      <c r="Q17" s="395"/>
      <c r="R17" s="395"/>
      <c r="S17" s="395"/>
      <c r="T17" s="395"/>
      <c r="U17" s="395"/>
      <c r="V17" s="395"/>
      <c r="W17" s="395"/>
      <c r="X17" s="395"/>
      <c r="Y17" s="395"/>
      <c r="Z17" s="395"/>
      <c r="AA17" s="395"/>
      <c r="AB17" s="395"/>
      <c r="AC17" s="395"/>
      <c r="AD17" s="395"/>
      <c r="AE17" s="15"/>
      <c r="AF17" s="15"/>
      <c r="AG17"/>
      <c r="AH17" s="80"/>
      <c r="AI17" s="80"/>
      <c r="AJ17" s="80"/>
      <c r="AK17" s="80"/>
      <c r="AL17" s="80"/>
      <c r="AM17" s="80"/>
      <c r="AN17"/>
      <c r="AO17" s="7"/>
      <c r="AP17" s="8"/>
      <c r="AQ17" s="8"/>
    </row>
    <row r="18" spans="1:43" s="2" customFormat="1" ht="18.75">
      <c r="B18" s="4"/>
      <c r="C18" s="394" t="s">
        <v>49</v>
      </c>
      <c r="D18" s="395"/>
      <c r="E18" s="395"/>
      <c r="F18" s="395"/>
      <c r="G18" s="395"/>
      <c r="H18" s="395"/>
      <c r="I18" s="395"/>
      <c r="J18" s="395"/>
      <c r="K18" s="395"/>
      <c r="L18" s="395"/>
      <c r="M18" s="395"/>
      <c r="N18" s="395"/>
      <c r="O18" s="395"/>
      <c r="P18" s="395"/>
      <c r="Q18" s="395"/>
      <c r="R18" s="395"/>
      <c r="S18" s="395"/>
      <c r="T18" s="395"/>
      <c r="U18" s="395"/>
      <c r="V18" s="395"/>
      <c r="W18" s="395"/>
      <c r="X18" s="395"/>
      <c r="Y18" s="395"/>
      <c r="Z18" s="395"/>
      <c r="AA18" s="395"/>
      <c r="AB18" s="395"/>
      <c r="AC18" s="395"/>
      <c r="AD18" s="395"/>
      <c r="AE18" s="15"/>
      <c r="AF18" s="15"/>
      <c r="AG18"/>
      <c r="AH18" s="80"/>
      <c r="AI18" s="80"/>
      <c r="AJ18" s="80"/>
      <c r="AK18" s="80"/>
      <c r="AL18" s="80"/>
      <c r="AM18" s="80"/>
      <c r="AN18"/>
      <c r="AO18" s="7"/>
      <c r="AP18" s="8"/>
      <c r="AQ18" s="8"/>
    </row>
    <row r="19" spans="1:43" s="2" customFormat="1" ht="18.75">
      <c r="B19" s="4"/>
      <c r="C19" s="394" t="s">
        <v>50</v>
      </c>
      <c r="D19" s="395"/>
      <c r="E19" s="395"/>
      <c r="F19" s="395"/>
      <c r="G19" s="395"/>
      <c r="H19" s="395"/>
      <c r="I19" s="395"/>
      <c r="J19" s="395"/>
      <c r="K19" s="395"/>
      <c r="L19" s="395"/>
      <c r="M19" s="395"/>
      <c r="N19" s="395"/>
      <c r="O19" s="395"/>
      <c r="P19" s="395"/>
      <c r="Q19" s="395"/>
      <c r="R19" s="395"/>
      <c r="S19" s="395"/>
      <c r="T19" s="395"/>
      <c r="U19" s="395"/>
      <c r="V19" s="395"/>
      <c r="W19" s="395"/>
      <c r="X19" s="395"/>
      <c r="Y19" s="395"/>
      <c r="Z19" s="395"/>
      <c r="AA19" s="395"/>
      <c r="AB19" s="395"/>
      <c r="AC19" s="395"/>
      <c r="AD19" s="395"/>
      <c r="AE19" s="15"/>
      <c r="AF19" s="15"/>
      <c r="AG19"/>
      <c r="AH19" s="80"/>
      <c r="AI19" s="80"/>
      <c r="AJ19" s="80"/>
      <c r="AK19" s="80"/>
      <c r="AL19" s="80"/>
      <c r="AM19" s="80"/>
      <c r="AN19"/>
      <c r="AO19" s="7"/>
      <c r="AP19" s="8"/>
      <c r="AQ19" s="8"/>
    </row>
    <row r="20" spans="1:43" s="2" customFormat="1" ht="33" customHeight="1">
      <c r="B20" s="4"/>
      <c r="C20" s="394" t="s">
        <v>51</v>
      </c>
      <c r="D20" s="395"/>
      <c r="E20" s="395"/>
      <c r="F20" s="395"/>
      <c r="G20" s="395"/>
      <c r="H20" s="395"/>
      <c r="I20" s="395"/>
      <c r="J20" s="395"/>
      <c r="K20" s="395"/>
      <c r="L20" s="395"/>
      <c r="M20" s="395"/>
      <c r="N20" s="395"/>
      <c r="O20" s="395"/>
      <c r="P20" s="395"/>
      <c r="Q20" s="395"/>
      <c r="R20" s="395"/>
      <c r="S20" s="395"/>
      <c r="T20" s="395"/>
      <c r="U20" s="395"/>
      <c r="V20" s="395"/>
      <c r="W20" s="395"/>
      <c r="X20" s="395"/>
      <c r="Y20" s="395"/>
      <c r="Z20" s="395"/>
      <c r="AA20" s="395"/>
      <c r="AB20" s="395"/>
      <c r="AC20" s="395"/>
      <c r="AD20" s="395"/>
      <c r="AE20" s="15"/>
      <c r="AF20" s="15"/>
      <c r="AG20"/>
      <c r="AH20" s="80"/>
      <c r="AI20" s="80"/>
      <c r="AJ20" s="80"/>
      <c r="AK20" s="80"/>
      <c r="AL20" s="80"/>
      <c r="AM20" s="80"/>
      <c r="AN20"/>
      <c r="AO20" s="7"/>
      <c r="AP20" s="8"/>
      <c r="AQ20" s="8"/>
    </row>
    <row r="21" spans="1:43" s="2" customFormat="1" ht="18.75">
      <c r="B21" s="4"/>
      <c r="C21" s="4"/>
      <c r="D21" s="416"/>
      <c r="E21" s="416"/>
      <c r="F21" s="416"/>
      <c r="G21" s="416"/>
      <c r="H21" s="416"/>
      <c r="I21" s="416"/>
      <c r="J21" s="416"/>
      <c r="K21" s="416"/>
      <c r="L21" s="416"/>
      <c r="M21" s="416"/>
      <c r="N21" s="416"/>
      <c r="O21" s="416"/>
      <c r="P21" s="416"/>
      <c r="Q21" s="416"/>
      <c r="R21" s="416"/>
      <c r="S21" s="416"/>
      <c r="T21" s="416"/>
      <c r="U21" s="416"/>
      <c r="V21" s="416"/>
      <c r="W21" s="416"/>
      <c r="X21" s="416"/>
      <c r="Y21" s="416"/>
      <c r="Z21" s="416"/>
      <c r="AA21" s="416"/>
      <c r="AB21" s="416"/>
      <c r="AC21" s="416"/>
      <c r="AD21" s="416"/>
      <c r="AE21" s="416"/>
      <c r="AF21" s="416"/>
      <c r="AG21" s="416"/>
      <c r="AH21" s="416"/>
      <c r="AI21" s="416"/>
      <c r="AJ21" s="416"/>
      <c r="AK21" s="416"/>
      <c r="AL21" s="416"/>
      <c r="AM21" s="416"/>
      <c r="AN21" s="417"/>
      <c r="AO21" s="7"/>
      <c r="AP21" s="8"/>
      <c r="AQ21" s="8"/>
    </row>
    <row r="22" spans="1:43" s="2" customFormat="1" ht="12" customHeight="1">
      <c r="A22" s="13"/>
      <c r="B22" s="5"/>
      <c r="C22" s="5"/>
      <c r="D22" s="418" t="s">
        <v>42</v>
      </c>
      <c r="E22" s="419"/>
      <c r="F22" s="419"/>
      <c r="G22" s="419"/>
      <c r="H22" s="419"/>
      <c r="I22" s="419"/>
      <c r="J22" s="419"/>
      <c r="K22" s="419"/>
      <c r="L22" s="419"/>
      <c r="M22" s="419"/>
      <c r="N22" s="419"/>
      <c r="O22" s="419"/>
      <c r="P22" s="419"/>
      <c r="Q22" s="419"/>
      <c r="R22" s="419"/>
      <c r="S22" s="419"/>
      <c r="T22" s="419"/>
      <c r="U22" s="419"/>
      <c r="V22" s="419"/>
      <c r="W22" s="419"/>
      <c r="X22" s="419"/>
      <c r="Y22" s="419"/>
      <c r="Z22" s="419"/>
      <c r="AA22" s="419"/>
      <c r="AB22" s="419"/>
      <c r="AC22" s="419"/>
      <c r="AD22" s="419"/>
      <c r="AE22" s="419"/>
      <c r="AF22" s="419"/>
      <c r="AG22" s="419"/>
      <c r="AH22" s="419"/>
      <c r="AI22" s="419"/>
      <c r="AJ22" s="419"/>
      <c r="AK22" s="419"/>
      <c r="AL22" s="419"/>
      <c r="AM22" s="419"/>
      <c r="AN22" s="420"/>
      <c r="AO22" s="10"/>
      <c r="AP22" s="11"/>
      <c r="AQ22" s="11"/>
    </row>
    <row r="23" spans="1:43" s="2" customFormat="1" ht="18.75" hidden="1">
      <c r="A23" s="13"/>
      <c r="B23" s="5"/>
      <c r="C23" s="5"/>
      <c r="D23" s="421" t="s">
        <v>9</v>
      </c>
      <c r="E23" s="421"/>
      <c r="F23" s="421"/>
      <c r="G23" s="421"/>
      <c r="H23" s="421"/>
      <c r="I23" s="421"/>
      <c r="J23" s="421"/>
      <c r="K23" s="421"/>
      <c r="L23" s="421"/>
      <c r="M23" s="421"/>
      <c r="N23" s="421"/>
      <c r="O23" s="421"/>
      <c r="P23" s="421"/>
      <c r="Q23" s="421"/>
      <c r="R23" s="421"/>
      <c r="S23" s="421"/>
      <c r="T23" s="421"/>
      <c r="U23" s="421"/>
      <c r="V23" s="421"/>
      <c r="W23" s="421"/>
      <c r="X23" s="421"/>
      <c r="Y23" s="421"/>
      <c r="Z23" s="421"/>
      <c r="AA23" s="421"/>
      <c r="AB23" s="421"/>
      <c r="AC23" s="421"/>
      <c r="AD23" s="421"/>
      <c r="AE23" s="421"/>
      <c r="AF23" s="421"/>
      <c r="AG23" s="421"/>
      <c r="AH23" s="421"/>
      <c r="AI23" s="421"/>
      <c r="AJ23" s="421"/>
      <c r="AK23" s="421"/>
      <c r="AL23" s="421"/>
      <c r="AM23" s="421"/>
      <c r="AN23" s="422"/>
      <c r="AO23" s="7"/>
      <c r="AP23" s="11"/>
      <c r="AQ23" s="11"/>
    </row>
    <row r="24" spans="1:43" s="16" customFormat="1" ht="57" customHeight="1">
      <c r="A24" s="24"/>
      <c r="B24" s="444" t="s">
        <v>1</v>
      </c>
      <c r="C24" s="444"/>
      <c r="D24" s="444"/>
      <c r="E24" s="444"/>
      <c r="F24" s="444"/>
      <c r="G24" s="444"/>
      <c r="H24" s="444"/>
      <c r="I24" s="444"/>
      <c r="J24" s="444"/>
      <c r="K24" s="444"/>
      <c r="L24" s="444"/>
      <c r="M24" s="444"/>
      <c r="N24" s="444"/>
      <c r="O24" s="444"/>
      <c r="P24" s="444"/>
      <c r="Q24" s="444"/>
      <c r="R24" s="456"/>
      <c r="S24" s="447" t="s">
        <v>2</v>
      </c>
      <c r="T24" s="448"/>
      <c r="U24" s="448"/>
      <c r="V24" s="448"/>
      <c r="W24" s="448"/>
      <c r="X24" s="448"/>
      <c r="Y24" s="448"/>
      <c r="Z24" s="448"/>
      <c r="AA24" s="448"/>
      <c r="AB24" s="449"/>
      <c r="AC24" s="444" t="s">
        <v>27</v>
      </c>
      <c r="AD24" s="444" t="s">
        <v>0</v>
      </c>
      <c r="AE24" s="447" t="s">
        <v>3</v>
      </c>
      <c r="AF24" s="448"/>
      <c r="AG24" s="448"/>
      <c r="AH24" s="448"/>
      <c r="AI24" s="448"/>
      <c r="AJ24" s="449"/>
      <c r="AK24" s="58" t="s">
        <v>28</v>
      </c>
      <c r="AL24" s="56"/>
      <c r="AM24" s="432"/>
      <c r="AN24" s="432"/>
    </row>
    <row r="25" spans="1:43" s="16" customFormat="1" ht="4.5" hidden="1" customHeight="1">
      <c r="A25" s="24"/>
      <c r="B25" s="447" t="s">
        <v>4</v>
      </c>
      <c r="C25" s="448"/>
      <c r="D25" s="449"/>
      <c r="E25" s="447" t="s">
        <v>5</v>
      </c>
      <c r="F25" s="449"/>
      <c r="G25" s="447" t="s">
        <v>6</v>
      </c>
      <c r="H25" s="449"/>
      <c r="I25" s="447" t="s">
        <v>26</v>
      </c>
      <c r="J25" s="448"/>
      <c r="K25" s="448"/>
      <c r="L25" s="448"/>
      <c r="M25" s="448"/>
      <c r="N25" s="448"/>
      <c r="O25" s="448"/>
      <c r="P25" s="448"/>
      <c r="Q25" s="448"/>
      <c r="R25" s="448"/>
      <c r="S25" s="450"/>
      <c r="T25" s="451"/>
      <c r="U25" s="451"/>
      <c r="V25" s="451"/>
      <c r="W25" s="451"/>
      <c r="X25" s="451"/>
      <c r="Y25" s="451"/>
      <c r="Z25" s="451"/>
      <c r="AA25" s="451"/>
      <c r="AB25" s="452"/>
      <c r="AC25" s="444"/>
      <c r="AD25" s="444"/>
      <c r="AE25" s="453"/>
      <c r="AF25" s="454"/>
      <c r="AG25" s="454"/>
      <c r="AH25" s="454"/>
      <c r="AI25" s="454"/>
      <c r="AJ25" s="455"/>
      <c r="AK25" s="17"/>
      <c r="AL25" s="57"/>
      <c r="AM25" s="432"/>
      <c r="AN25" s="432"/>
    </row>
    <row r="26" spans="1:43" s="16" customFormat="1" ht="42" customHeight="1">
      <c r="A26" s="24"/>
      <c r="B26" s="450"/>
      <c r="C26" s="451"/>
      <c r="D26" s="452"/>
      <c r="E26" s="450"/>
      <c r="F26" s="452"/>
      <c r="G26" s="450"/>
      <c r="H26" s="452"/>
      <c r="I26" s="453"/>
      <c r="J26" s="454"/>
      <c r="K26" s="454"/>
      <c r="L26" s="454"/>
      <c r="M26" s="454"/>
      <c r="N26" s="454"/>
      <c r="O26" s="454"/>
      <c r="P26" s="454"/>
      <c r="Q26" s="454"/>
      <c r="R26" s="454"/>
      <c r="S26" s="453"/>
      <c r="T26" s="454"/>
      <c r="U26" s="454"/>
      <c r="V26" s="454"/>
      <c r="W26" s="454"/>
      <c r="X26" s="454"/>
      <c r="Y26" s="454"/>
      <c r="Z26" s="454"/>
      <c r="AA26" s="454"/>
      <c r="AB26" s="455"/>
      <c r="AC26" s="444"/>
      <c r="AD26" s="444"/>
      <c r="AE26" s="457">
        <v>2020</v>
      </c>
      <c r="AF26" s="445">
        <v>2021</v>
      </c>
      <c r="AG26" s="445">
        <v>2022</v>
      </c>
      <c r="AH26" s="445">
        <v>2023</v>
      </c>
      <c r="AI26" s="445">
        <v>2024</v>
      </c>
      <c r="AJ26" s="447">
        <v>2025</v>
      </c>
      <c r="AK26" s="444" t="s">
        <v>29</v>
      </c>
      <c r="AL26" s="22">
        <v>2016</v>
      </c>
      <c r="AM26" s="35"/>
      <c r="AN26" s="35"/>
    </row>
    <row r="27" spans="1:43" s="66" customFormat="1" ht="126.75" customHeight="1">
      <c r="A27" s="60"/>
      <c r="B27" s="453"/>
      <c r="C27" s="454"/>
      <c r="D27" s="455"/>
      <c r="E27" s="453"/>
      <c r="F27" s="455"/>
      <c r="G27" s="453"/>
      <c r="H27" s="455"/>
      <c r="I27" s="458" t="s">
        <v>30</v>
      </c>
      <c r="J27" s="459"/>
      <c r="K27" s="61" t="s">
        <v>31</v>
      </c>
      <c r="L27" s="458" t="s">
        <v>32</v>
      </c>
      <c r="M27" s="459"/>
      <c r="N27" s="458" t="s">
        <v>33</v>
      </c>
      <c r="O27" s="460"/>
      <c r="P27" s="460"/>
      <c r="Q27" s="460"/>
      <c r="R27" s="459"/>
      <c r="S27" s="458" t="s">
        <v>30</v>
      </c>
      <c r="T27" s="459"/>
      <c r="U27" s="61" t="s">
        <v>31</v>
      </c>
      <c r="V27" s="61" t="s">
        <v>34</v>
      </c>
      <c r="W27" s="61" t="s">
        <v>35</v>
      </c>
      <c r="X27" s="458" t="s">
        <v>36</v>
      </c>
      <c r="Y27" s="460"/>
      <c r="Z27" s="459"/>
      <c r="AA27" s="458" t="s">
        <v>37</v>
      </c>
      <c r="AB27" s="459"/>
      <c r="AC27" s="61"/>
      <c r="AD27" s="62"/>
      <c r="AE27" s="446"/>
      <c r="AF27" s="446"/>
      <c r="AG27" s="446"/>
      <c r="AH27" s="446"/>
      <c r="AI27" s="446"/>
      <c r="AJ27" s="453"/>
      <c r="AK27" s="444"/>
      <c r="AL27" s="61"/>
      <c r="AM27" s="63"/>
      <c r="AN27" s="64"/>
    </row>
    <row r="28" spans="1:43" s="16" customFormat="1" ht="15.75" customHeight="1">
      <c r="A28" s="24"/>
      <c r="B28" s="22">
        <v>1</v>
      </c>
      <c r="C28" s="22">
        <v>2</v>
      </c>
      <c r="D28" s="22">
        <v>3</v>
      </c>
      <c r="E28" s="23">
        <v>4</v>
      </c>
      <c r="F28" s="23">
        <v>5</v>
      </c>
      <c r="G28" s="23">
        <v>6</v>
      </c>
      <c r="H28" s="23">
        <v>7</v>
      </c>
      <c r="I28" s="23">
        <v>8</v>
      </c>
      <c r="J28" s="22">
        <v>9</v>
      </c>
      <c r="K28" s="23">
        <v>10</v>
      </c>
      <c r="L28" s="22">
        <v>11</v>
      </c>
      <c r="M28" s="23">
        <v>12</v>
      </c>
      <c r="N28" s="22">
        <v>13</v>
      </c>
      <c r="O28" s="23">
        <v>14</v>
      </c>
      <c r="P28" s="23">
        <v>15</v>
      </c>
      <c r="Q28" s="23">
        <v>16</v>
      </c>
      <c r="R28" s="23">
        <v>17</v>
      </c>
      <c r="S28" s="22">
        <v>18</v>
      </c>
      <c r="T28" s="23">
        <v>19</v>
      </c>
      <c r="U28" s="22">
        <v>20</v>
      </c>
      <c r="V28" s="22">
        <v>21</v>
      </c>
      <c r="W28" s="22">
        <v>22</v>
      </c>
      <c r="X28" s="22">
        <v>23</v>
      </c>
      <c r="Y28" s="22">
        <v>24</v>
      </c>
      <c r="Z28" s="23">
        <v>25</v>
      </c>
      <c r="AA28" s="23">
        <v>26</v>
      </c>
      <c r="AB28" s="23">
        <v>27</v>
      </c>
      <c r="AC28" s="22">
        <v>28</v>
      </c>
      <c r="AD28" s="23">
        <v>29</v>
      </c>
      <c r="AE28" s="171">
        <v>30</v>
      </c>
      <c r="AF28" s="23">
        <v>31</v>
      </c>
      <c r="AG28" s="23">
        <v>32</v>
      </c>
      <c r="AH28" s="23">
        <v>33</v>
      </c>
      <c r="AI28" s="23">
        <v>34</v>
      </c>
      <c r="AJ28" s="59">
        <v>35</v>
      </c>
      <c r="AK28" s="22">
        <v>36</v>
      </c>
      <c r="AL28" s="22">
        <v>34</v>
      </c>
      <c r="AM28" s="22">
        <v>30</v>
      </c>
      <c r="AN28" s="23">
        <v>31</v>
      </c>
    </row>
    <row r="29" spans="1:43" s="118" customFormat="1" ht="101.25" customHeight="1">
      <c r="A29" s="92"/>
      <c r="B29" s="215"/>
      <c r="C29" s="215"/>
      <c r="D29" s="215"/>
      <c r="E29" s="217"/>
      <c r="F29" s="217"/>
      <c r="G29" s="217"/>
      <c r="H29" s="217"/>
      <c r="I29" s="217"/>
      <c r="J29" s="215"/>
      <c r="K29" s="215"/>
      <c r="L29" s="329"/>
      <c r="M29" s="329"/>
      <c r="N29" s="329"/>
      <c r="O29" s="329"/>
      <c r="P29" s="329"/>
      <c r="Q29" s="329"/>
      <c r="R29" s="329"/>
      <c r="S29" s="330">
        <v>1</v>
      </c>
      <c r="T29" s="330">
        <v>6</v>
      </c>
      <c r="U29" s="330">
        <v>0</v>
      </c>
      <c r="V29" s="330">
        <v>0</v>
      </c>
      <c r="W29" s="330">
        <v>0</v>
      </c>
      <c r="X29" s="330">
        <v>0</v>
      </c>
      <c r="Y29" s="330">
        <v>0</v>
      </c>
      <c r="Z29" s="330">
        <v>0</v>
      </c>
      <c r="AA29" s="330">
        <v>0</v>
      </c>
      <c r="AB29" s="330">
        <v>0</v>
      </c>
      <c r="AC29" s="331" t="s">
        <v>146</v>
      </c>
      <c r="AD29" s="329" t="s">
        <v>136</v>
      </c>
      <c r="AE29" s="315">
        <f>AE33+AE203</f>
        <v>504518.7</v>
      </c>
      <c r="AF29" s="315">
        <f t="shared" ref="AF29:AJ29" si="0">AF33+AF203</f>
        <v>422573</v>
      </c>
      <c r="AG29" s="315">
        <f t="shared" si="0"/>
        <v>389855.6</v>
      </c>
      <c r="AH29" s="315">
        <f t="shared" si="0"/>
        <v>389855.6</v>
      </c>
      <c r="AI29" s="315">
        <f t="shared" si="0"/>
        <v>389855.6</v>
      </c>
      <c r="AJ29" s="315">
        <f t="shared" si="0"/>
        <v>389855.6</v>
      </c>
      <c r="AK29" s="332">
        <f>AE29+AF29+AG29+AH29+AI29+AJ29</f>
        <v>2486514.1</v>
      </c>
      <c r="AL29" s="218">
        <v>42978.57</v>
      </c>
      <c r="AM29" s="215"/>
      <c r="AN29" s="215"/>
    </row>
    <row r="30" spans="1:43" s="93" customFormat="1" ht="89.25" customHeight="1">
      <c r="A30" s="92"/>
      <c r="B30" s="104"/>
      <c r="C30" s="104"/>
      <c r="D30" s="104"/>
      <c r="E30" s="160"/>
      <c r="F30" s="160"/>
      <c r="G30" s="160"/>
      <c r="H30" s="160"/>
      <c r="I30" s="160"/>
      <c r="J30" s="115"/>
      <c r="K30" s="115"/>
      <c r="L30" s="115"/>
      <c r="M30" s="115"/>
      <c r="N30" s="115"/>
      <c r="O30" s="115"/>
      <c r="P30" s="115"/>
      <c r="Q30" s="115"/>
      <c r="R30" s="115"/>
      <c r="S30" s="159"/>
      <c r="T30" s="159"/>
      <c r="U30" s="105"/>
      <c r="V30" s="105"/>
      <c r="W30" s="105"/>
      <c r="X30" s="105"/>
      <c r="Y30" s="105"/>
      <c r="Z30" s="105"/>
      <c r="AA30" s="105"/>
      <c r="AB30" s="105"/>
      <c r="AC30" s="161" t="s">
        <v>206</v>
      </c>
      <c r="AD30" s="173"/>
      <c r="AE30" s="316"/>
      <c r="AF30" s="162"/>
      <c r="AG30" s="162"/>
      <c r="AH30" s="162"/>
      <c r="AI30" s="163"/>
      <c r="AJ30" s="164"/>
      <c r="AK30" s="165"/>
      <c r="AL30" s="166"/>
      <c r="AM30" s="166"/>
      <c r="AN30" s="166"/>
    </row>
    <row r="31" spans="1:43" s="93" customFormat="1" ht="39" customHeight="1">
      <c r="A31" s="92"/>
      <c r="B31" s="104"/>
      <c r="C31" s="104"/>
      <c r="D31" s="104"/>
      <c r="E31" s="160"/>
      <c r="F31" s="160"/>
      <c r="G31" s="160"/>
      <c r="H31" s="160"/>
      <c r="I31" s="160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6"/>
      <c r="V31" s="116"/>
      <c r="W31" s="116"/>
      <c r="X31" s="116"/>
      <c r="Y31" s="116"/>
      <c r="Z31" s="116"/>
      <c r="AA31" s="116"/>
      <c r="AB31" s="116"/>
      <c r="AC31" s="206" t="s">
        <v>58</v>
      </c>
      <c r="AD31" s="173" t="s">
        <v>139</v>
      </c>
      <c r="AE31" s="175">
        <v>95</v>
      </c>
      <c r="AF31" s="173">
        <v>95</v>
      </c>
      <c r="AG31" s="173">
        <v>95</v>
      </c>
      <c r="AH31" s="173">
        <v>95</v>
      </c>
      <c r="AI31" s="214">
        <v>95</v>
      </c>
      <c r="AJ31" s="219">
        <v>95</v>
      </c>
      <c r="AK31" s="214">
        <v>95</v>
      </c>
      <c r="AL31" s="95">
        <v>80</v>
      </c>
      <c r="AM31" s="95">
        <v>80</v>
      </c>
      <c r="AN31" s="95">
        <v>2016</v>
      </c>
    </row>
    <row r="32" spans="1:43" s="93" customFormat="1" ht="67.5" customHeight="1">
      <c r="A32" s="92"/>
      <c r="B32" s="104"/>
      <c r="C32" s="104"/>
      <c r="D32" s="104"/>
      <c r="E32" s="160"/>
      <c r="F32" s="160"/>
      <c r="G32" s="160"/>
      <c r="H32" s="160"/>
      <c r="I32" s="160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6"/>
      <c r="V32" s="116"/>
      <c r="W32" s="116"/>
      <c r="X32" s="116"/>
      <c r="Y32" s="116"/>
      <c r="Z32" s="116"/>
      <c r="AA32" s="116"/>
      <c r="AB32" s="116"/>
      <c r="AC32" s="206" t="s">
        <v>140</v>
      </c>
      <c r="AD32" s="173" t="s">
        <v>139</v>
      </c>
      <c r="AE32" s="175">
        <v>100</v>
      </c>
      <c r="AF32" s="173">
        <v>100</v>
      </c>
      <c r="AG32" s="173">
        <v>100</v>
      </c>
      <c r="AH32" s="173">
        <v>100</v>
      </c>
      <c r="AI32" s="173">
        <v>100</v>
      </c>
      <c r="AJ32" s="173">
        <v>100</v>
      </c>
      <c r="AK32" s="173">
        <v>100</v>
      </c>
      <c r="AL32" s="95">
        <v>70</v>
      </c>
      <c r="AM32" s="95">
        <v>70</v>
      </c>
      <c r="AN32" s="95">
        <v>2016</v>
      </c>
    </row>
    <row r="33" spans="1:40" s="228" customFormat="1" ht="93" customHeight="1">
      <c r="A33" s="220"/>
      <c r="B33" s="221"/>
      <c r="C33" s="221"/>
      <c r="D33" s="221"/>
      <c r="E33" s="222"/>
      <c r="F33" s="222"/>
      <c r="G33" s="222"/>
      <c r="H33" s="222"/>
      <c r="I33" s="222"/>
      <c r="J33" s="223"/>
      <c r="K33" s="223"/>
      <c r="L33" s="223"/>
      <c r="M33" s="223"/>
      <c r="N33" s="223"/>
      <c r="O33" s="223"/>
      <c r="P33" s="223"/>
      <c r="Q33" s="223"/>
      <c r="R33" s="223"/>
      <c r="S33" s="223">
        <v>1</v>
      </c>
      <c r="T33" s="223">
        <v>6</v>
      </c>
      <c r="U33" s="224">
        <v>1</v>
      </c>
      <c r="V33" s="224">
        <v>0</v>
      </c>
      <c r="W33" s="224">
        <v>0</v>
      </c>
      <c r="X33" s="224">
        <v>0</v>
      </c>
      <c r="Y33" s="224">
        <v>0</v>
      </c>
      <c r="Z33" s="224">
        <v>0</v>
      </c>
      <c r="AA33" s="224">
        <v>0</v>
      </c>
      <c r="AB33" s="224">
        <v>0</v>
      </c>
      <c r="AC33" s="335" t="s">
        <v>262</v>
      </c>
      <c r="AD33" s="225" t="s">
        <v>136</v>
      </c>
      <c r="AE33" s="216">
        <f>AE34+AE56+AE115+AE127+AE149+AE164+AE171+AE186+AE195</f>
        <v>501392.10000000003</v>
      </c>
      <c r="AF33" s="226">
        <f t="shared" ref="AF33:AJ33" si="1">AF34+AF56+AF115+AF127+AF149+AF164+AF171+AF186+AF195</f>
        <v>418346.5</v>
      </c>
      <c r="AG33" s="226">
        <f t="shared" si="1"/>
        <v>386129.1</v>
      </c>
      <c r="AH33" s="226">
        <f t="shared" si="1"/>
        <v>386129.1</v>
      </c>
      <c r="AI33" s="226">
        <f t="shared" si="1"/>
        <v>386129.1</v>
      </c>
      <c r="AJ33" s="226">
        <f t="shared" si="1"/>
        <v>386129.1</v>
      </c>
      <c r="AK33" s="226">
        <f>AE33+AF33+AG33+AH33+AI33+AJ33</f>
        <v>2464255.0000000005</v>
      </c>
      <c r="AL33" s="227"/>
      <c r="AM33" s="227"/>
      <c r="AN33" s="227"/>
    </row>
    <row r="34" spans="1:40" s="93" customFormat="1" ht="39.6" customHeight="1">
      <c r="A34" s="92"/>
      <c r="B34" s="104"/>
      <c r="C34" s="104"/>
      <c r="D34" s="104"/>
      <c r="E34" s="160"/>
      <c r="F34" s="160"/>
      <c r="G34" s="160"/>
      <c r="H34" s="160"/>
      <c r="I34" s="160"/>
      <c r="J34" s="115"/>
      <c r="K34" s="115"/>
      <c r="L34" s="115"/>
      <c r="M34" s="115"/>
      <c r="N34" s="115"/>
      <c r="O34" s="115"/>
      <c r="P34" s="115"/>
      <c r="Q34" s="115"/>
      <c r="R34" s="115"/>
      <c r="S34" s="229">
        <v>1</v>
      </c>
      <c r="T34" s="229">
        <v>6</v>
      </c>
      <c r="U34" s="116">
        <v>1</v>
      </c>
      <c r="V34" s="116">
        <v>0</v>
      </c>
      <c r="W34" s="116">
        <v>1</v>
      </c>
      <c r="X34" s="116">
        <v>0</v>
      </c>
      <c r="Y34" s="116">
        <v>0</v>
      </c>
      <c r="Z34" s="116">
        <v>0</v>
      </c>
      <c r="AA34" s="116">
        <v>0</v>
      </c>
      <c r="AB34" s="116">
        <v>0</v>
      </c>
      <c r="AC34" s="206" t="s">
        <v>119</v>
      </c>
      <c r="AD34" s="173" t="s">
        <v>136</v>
      </c>
      <c r="AE34" s="317">
        <f>AE42+AE36+AE47+AE50</f>
        <v>190267.9</v>
      </c>
      <c r="AF34" s="213">
        <f t="shared" ref="AF34:AK34" si="2">AF42+AF36+AF47+AF50</f>
        <v>172092.3</v>
      </c>
      <c r="AG34" s="213">
        <f t="shared" si="2"/>
        <v>153018.20000000001</v>
      </c>
      <c r="AH34" s="213">
        <f t="shared" si="2"/>
        <v>153018.20000000001</v>
      </c>
      <c r="AI34" s="213">
        <f t="shared" si="2"/>
        <v>153018.20000000001</v>
      </c>
      <c r="AJ34" s="213">
        <f t="shared" si="2"/>
        <v>153018.20000000001</v>
      </c>
      <c r="AK34" s="213">
        <f t="shared" si="2"/>
        <v>974433.00000000012</v>
      </c>
      <c r="AL34" s="95"/>
      <c r="AM34" s="95"/>
      <c r="AN34" s="95"/>
    </row>
    <row r="35" spans="1:40" s="93" customFormat="1" ht="54" customHeight="1">
      <c r="A35" s="92"/>
      <c r="B35" s="104"/>
      <c r="C35" s="104"/>
      <c r="D35" s="104"/>
      <c r="E35" s="160"/>
      <c r="F35" s="160"/>
      <c r="G35" s="160"/>
      <c r="H35" s="160"/>
      <c r="I35" s="160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6"/>
      <c r="V35" s="116"/>
      <c r="W35" s="116"/>
      <c r="X35" s="116"/>
      <c r="Y35" s="116"/>
      <c r="Z35" s="116"/>
      <c r="AA35" s="116"/>
      <c r="AB35" s="116"/>
      <c r="AC35" s="206" t="s">
        <v>212</v>
      </c>
      <c r="AD35" s="173" t="s">
        <v>139</v>
      </c>
      <c r="AE35" s="175">
        <v>70</v>
      </c>
      <c r="AF35" s="173">
        <v>70</v>
      </c>
      <c r="AG35" s="173">
        <v>72</v>
      </c>
      <c r="AH35" s="173">
        <v>72</v>
      </c>
      <c r="AI35" s="173">
        <v>75</v>
      </c>
      <c r="AJ35" s="173">
        <v>75</v>
      </c>
      <c r="AK35" s="173">
        <v>75</v>
      </c>
      <c r="AL35" s="95"/>
      <c r="AM35" s="95"/>
      <c r="AN35" s="95">
        <v>2016</v>
      </c>
    </row>
    <row r="36" spans="1:40" s="93" customFormat="1" ht="39" customHeight="1">
      <c r="A36" s="86"/>
      <c r="B36" s="85"/>
      <c r="C36" s="85"/>
      <c r="D36" s="85"/>
      <c r="E36" s="87"/>
      <c r="F36" s="87"/>
      <c r="G36" s="87"/>
      <c r="H36" s="87"/>
      <c r="I36" s="87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96" t="s">
        <v>59</v>
      </c>
      <c r="AD36" s="173" t="s">
        <v>136</v>
      </c>
      <c r="AE36" s="177">
        <f>AE37+AE38+AE40</f>
        <v>180203</v>
      </c>
      <c r="AF36" s="176">
        <f t="shared" ref="AF36:AK36" si="3">AF37+AF38+AF40</f>
        <v>163376.29999999999</v>
      </c>
      <c r="AG36" s="176">
        <f t="shared" si="3"/>
        <v>144302.20000000001</v>
      </c>
      <c r="AH36" s="176">
        <f t="shared" si="3"/>
        <v>144302.20000000001</v>
      </c>
      <c r="AI36" s="176">
        <f t="shared" si="3"/>
        <v>144302.20000000001</v>
      </c>
      <c r="AJ36" s="176">
        <f t="shared" si="3"/>
        <v>144302.20000000001</v>
      </c>
      <c r="AK36" s="176">
        <f t="shared" si="3"/>
        <v>920788.10000000009</v>
      </c>
      <c r="AL36" s="95">
        <v>250</v>
      </c>
      <c r="AM36" s="95"/>
      <c r="AN36" s="95"/>
    </row>
    <row r="37" spans="1:40" s="93" customFormat="1" ht="42" customHeight="1">
      <c r="A37" s="91"/>
      <c r="B37" s="180">
        <v>0</v>
      </c>
      <c r="C37" s="180">
        <v>0</v>
      </c>
      <c r="D37" s="180">
        <v>4</v>
      </c>
      <c r="E37" s="180">
        <v>0</v>
      </c>
      <c r="F37" s="180">
        <v>7</v>
      </c>
      <c r="G37" s="180">
        <v>0</v>
      </c>
      <c r="H37" s="180">
        <v>1</v>
      </c>
      <c r="I37" s="180">
        <v>1</v>
      </c>
      <c r="J37" s="180">
        <v>6</v>
      </c>
      <c r="K37" s="180">
        <v>1</v>
      </c>
      <c r="L37" s="180">
        <v>0</v>
      </c>
      <c r="M37" s="180">
        <v>1</v>
      </c>
      <c r="N37" s="180">
        <v>2</v>
      </c>
      <c r="O37" s="180">
        <v>0</v>
      </c>
      <c r="P37" s="180">
        <v>0</v>
      </c>
      <c r="Q37" s="180">
        <v>1</v>
      </c>
      <c r="R37" s="180">
        <v>0</v>
      </c>
      <c r="S37" s="179">
        <v>1</v>
      </c>
      <c r="T37" s="99">
        <v>6</v>
      </c>
      <c r="U37" s="97">
        <v>1</v>
      </c>
      <c r="V37" s="97">
        <v>0</v>
      </c>
      <c r="W37" s="97">
        <v>1</v>
      </c>
      <c r="X37" s="97">
        <v>2</v>
      </c>
      <c r="Y37" s="97">
        <v>0</v>
      </c>
      <c r="Z37" s="97">
        <v>0</v>
      </c>
      <c r="AA37" s="97">
        <v>1</v>
      </c>
      <c r="AB37" s="98">
        <v>0</v>
      </c>
      <c r="AC37" s="121" t="s">
        <v>60</v>
      </c>
      <c r="AD37" s="173" t="s">
        <v>136</v>
      </c>
      <c r="AE37" s="174">
        <v>86211.9</v>
      </c>
      <c r="AF37" s="167">
        <v>72681.5</v>
      </c>
      <c r="AG37" s="167">
        <v>53607.4</v>
      </c>
      <c r="AH37" s="167">
        <v>53607.4</v>
      </c>
      <c r="AI37" s="167">
        <v>53607.4</v>
      </c>
      <c r="AJ37" s="167">
        <v>53607.4</v>
      </c>
      <c r="AK37" s="167">
        <f>AE37+AF37+AG37+AH37+AI37+AJ37</f>
        <v>373323.00000000006</v>
      </c>
      <c r="AL37" s="95">
        <v>2.5</v>
      </c>
      <c r="AM37" s="95">
        <v>5.7</v>
      </c>
      <c r="AN37" s="95"/>
    </row>
    <row r="38" spans="1:40" s="118" customFormat="1" ht="64.150000000000006" customHeight="1">
      <c r="A38" s="92"/>
      <c r="B38" s="230">
        <v>0</v>
      </c>
      <c r="C38" s="230">
        <v>0</v>
      </c>
      <c r="D38" s="230">
        <v>4</v>
      </c>
      <c r="E38" s="231">
        <v>0</v>
      </c>
      <c r="F38" s="231">
        <v>7</v>
      </c>
      <c r="G38" s="231">
        <v>0</v>
      </c>
      <c r="H38" s="231">
        <v>1</v>
      </c>
      <c r="I38" s="231">
        <v>1</v>
      </c>
      <c r="J38" s="230">
        <v>6</v>
      </c>
      <c r="K38" s="230">
        <v>1</v>
      </c>
      <c r="L38" s="230">
        <v>0</v>
      </c>
      <c r="M38" s="230">
        <v>1</v>
      </c>
      <c r="N38" s="230">
        <v>1</v>
      </c>
      <c r="O38" s="230">
        <v>0</v>
      </c>
      <c r="P38" s="230">
        <v>7</v>
      </c>
      <c r="Q38" s="230">
        <v>4</v>
      </c>
      <c r="R38" s="230">
        <v>0</v>
      </c>
      <c r="S38" s="232">
        <v>1</v>
      </c>
      <c r="T38" s="232">
        <v>6</v>
      </c>
      <c r="U38" s="129">
        <v>1</v>
      </c>
      <c r="V38" s="129">
        <v>0</v>
      </c>
      <c r="W38" s="129">
        <v>1</v>
      </c>
      <c r="X38" s="129">
        <v>1</v>
      </c>
      <c r="Y38" s="129">
        <v>0</v>
      </c>
      <c r="Z38" s="129">
        <v>7</v>
      </c>
      <c r="AA38" s="129">
        <v>4</v>
      </c>
      <c r="AB38" s="129">
        <v>0</v>
      </c>
      <c r="AC38" s="121" t="s">
        <v>61</v>
      </c>
      <c r="AD38" s="173" t="s">
        <v>136</v>
      </c>
      <c r="AE38" s="175">
        <v>93941.1</v>
      </c>
      <c r="AF38" s="173">
        <v>90694.8</v>
      </c>
      <c r="AG38" s="173">
        <v>90694.8</v>
      </c>
      <c r="AH38" s="173">
        <v>90694.8</v>
      </c>
      <c r="AI38" s="173">
        <v>90694.8</v>
      </c>
      <c r="AJ38" s="173">
        <v>90694.8</v>
      </c>
      <c r="AK38" s="213">
        <f>AE38+AF38+AG38+AH38+AI38+AJ38</f>
        <v>547415.1</v>
      </c>
      <c r="AL38" s="95"/>
      <c r="AM38" s="95">
        <v>100</v>
      </c>
      <c r="AN38" s="95">
        <v>2016</v>
      </c>
    </row>
    <row r="39" spans="1:40" s="118" customFormat="1" ht="64.150000000000006" customHeight="1">
      <c r="A39" s="92"/>
      <c r="B39" s="104"/>
      <c r="C39" s="104"/>
      <c r="D39" s="104"/>
      <c r="E39" s="160"/>
      <c r="F39" s="160"/>
      <c r="G39" s="160"/>
      <c r="H39" s="160"/>
      <c r="I39" s="160"/>
      <c r="J39" s="115"/>
      <c r="K39" s="115"/>
      <c r="L39" s="115"/>
      <c r="M39" s="115"/>
      <c r="N39" s="115"/>
      <c r="O39" s="115"/>
      <c r="P39" s="115"/>
      <c r="Q39" s="115"/>
      <c r="R39" s="115"/>
      <c r="S39" s="232">
        <v>1</v>
      </c>
      <c r="T39" s="232">
        <v>6</v>
      </c>
      <c r="U39" s="129">
        <v>1</v>
      </c>
      <c r="V39" s="129">
        <v>0</v>
      </c>
      <c r="W39" s="129">
        <v>1</v>
      </c>
      <c r="X39" s="129" t="s">
        <v>148</v>
      </c>
      <c r="Y39" s="129">
        <v>0</v>
      </c>
      <c r="Z39" s="129">
        <v>2</v>
      </c>
      <c r="AA39" s="129">
        <v>7</v>
      </c>
      <c r="AB39" s="129">
        <v>0</v>
      </c>
      <c r="AC39" s="121" t="s">
        <v>147</v>
      </c>
      <c r="AD39" s="173" t="s">
        <v>136</v>
      </c>
      <c r="AE39" s="177">
        <v>0</v>
      </c>
      <c r="AF39" s="213">
        <v>0</v>
      </c>
      <c r="AG39" s="213">
        <v>0</v>
      </c>
      <c r="AH39" s="213">
        <v>0</v>
      </c>
      <c r="AI39" s="233">
        <v>0</v>
      </c>
      <c r="AJ39" s="234">
        <v>0</v>
      </c>
      <c r="AK39" s="233">
        <v>0</v>
      </c>
      <c r="AL39" s="95"/>
      <c r="AM39" s="95"/>
      <c r="AN39" s="95"/>
    </row>
    <row r="40" spans="1:40" s="118" customFormat="1" ht="66.75" customHeight="1">
      <c r="A40" s="92"/>
      <c r="B40" s="115">
        <v>0</v>
      </c>
      <c r="C40" s="115">
        <v>0</v>
      </c>
      <c r="D40" s="115">
        <v>4</v>
      </c>
      <c r="E40" s="235">
        <v>0</v>
      </c>
      <c r="F40" s="235">
        <v>7</v>
      </c>
      <c r="G40" s="235">
        <v>0</v>
      </c>
      <c r="H40" s="235">
        <v>1</v>
      </c>
      <c r="I40" s="235">
        <v>1</v>
      </c>
      <c r="J40" s="115">
        <v>6</v>
      </c>
      <c r="K40" s="115">
        <v>1</v>
      </c>
      <c r="L40" s="115">
        <v>0</v>
      </c>
      <c r="M40" s="115">
        <v>1</v>
      </c>
      <c r="N40" s="115">
        <v>4</v>
      </c>
      <c r="O40" s="115">
        <v>0</v>
      </c>
      <c r="P40" s="115">
        <v>7</v>
      </c>
      <c r="Q40" s="115">
        <v>8</v>
      </c>
      <c r="R40" s="115">
        <v>0</v>
      </c>
      <c r="S40" s="159">
        <v>1</v>
      </c>
      <c r="T40" s="159">
        <v>6</v>
      </c>
      <c r="U40" s="105">
        <v>1</v>
      </c>
      <c r="V40" s="105">
        <v>0</v>
      </c>
      <c r="W40" s="105">
        <v>1</v>
      </c>
      <c r="X40" s="105">
        <v>4</v>
      </c>
      <c r="Y40" s="105">
        <v>0</v>
      </c>
      <c r="Z40" s="105">
        <v>7</v>
      </c>
      <c r="AA40" s="105">
        <v>8</v>
      </c>
      <c r="AB40" s="105">
        <v>0</v>
      </c>
      <c r="AC40" s="236" t="s">
        <v>62</v>
      </c>
      <c r="AD40" s="173" t="s">
        <v>136</v>
      </c>
      <c r="AE40" s="177">
        <v>50</v>
      </c>
      <c r="AF40" s="176">
        <v>0</v>
      </c>
      <c r="AG40" s="176">
        <v>0</v>
      </c>
      <c r="AH40" s="176">
        <v>0</v>
      </c>
      <c r="AI40" s="176">
        <v>0</v>
      </c>
      <c r="AJ40" s="176">
        <v>0</v>
      </c>
      <c r="AK40" s="237">
        <f>AE40</f>
        <v>50</v>
      </c>
      <c r="AL40" s="95"/>
      <c r="AM40" s="95"/>
      <c r="AN40" s="95"/>
    </row>
    <row r="41" spans="1:40" s="118" customFormat="1" ht="58.15" customHeight="1">
      <c r="A41" s="92"/>
      <c r="B41" s="104"/>
      <c r="C41" s="104"/>
      <c r="D41" s="104"/>
      <c r="E41" s="160"/>
      <c r="F41" s="160"/>
      <c r="G41" s="160"/>
      <c r="H41" s="160"/>
      <c r="I41" s="160"/>
      <c r="J41" s="115"/>
      <c r="K41" s="115"/>
      <c r="L41" s="115"/>
      <c r="M41" s="115"/>
      <c r="N41" s="115"/>
      <c r="O41" s="115"/>
      <c r="P41" s="115"/>
      <c r="Q41" s="115"/>
      <c r="R41" s="115"/>
      <c r="S41" s="159"/>
      <c r="T41" s="159"/>
      <c r="U41" s="105"/>
      <c r="V41" s="105"/>
      <c r="W41" s="105"/>
      <c r="X41" s="105"/>
      <c r="Y41" s="105"/>
      <c r="Z41" s="238"/>
      <c r="AA41" s="105"/>
      <c r="AB41" s="105"/>
      <c r="AC41" s="206" t="s">
        <v>213</v>
      </c>
      <c r="AD41" s="173" t="s">
        <v>139</v>
      </c>
      <c r="AE41" s="175">
        <v>100</v>
      </c>
      <c r="AF41" s="173">
        <v>100</v>
      </c>
      <c r="AG41" s="173">
        <v>100</v>
      </c>
      <c r="AH41" s="173">
        <v>100</v>
      </c>
      <c r="AI41" s="173">
        <v>100</v>
      </c>
      <c r="AJ41" s="173">
        <v>100</v>
      </c>
      <c r="AK41" s="173">
        <v>100</v>
      </c>
      <c r="AL41" s="95"/>
      <c r="AM41" s="95">
        <v>100</v>
      </c>
      <c r="AN41" s="95">
        <v>2016</v>
      </c>
    </row>
    <row r="42" spans="1:40" s="118" customFormat="1" ht="90" customHeight="1">
      <c r="A42" s="92"/>
      <c r="B42" s="104"/>
      <c r="C42" s="104"/>
      <c r="D42" s="104"/>
      <c r="E42" s="160"/>
      <c r="F42" s="160"/>
      <c r="G42" s="160"/>
      <c r="H42" s="160"/>
      <c r="I42" s="160"/>
      <c r="J42" s="115"/>
      <c r="K42" s="115"/>
      <c r="L42" s="115"/>
      <c r="M42" s="115"/>
      <c r="N42" s="115"/>
      <c r="O42" s="115"/>
      <c r="P42" s="115"/>
      <c r="Q42" s="115"/>
      <c r="R42" s="115"/>
      <c r="S42" s="159"/>
      <c r="T42" s="159"/>
      <c r="U42" s="105"/>
      <c r="V42" s="105"/>
      <c r="W42" s="105"/>
      <c r="X42" s="105"/>
      <c r="Y42" s="105"/>
      <c r="Z42" s="105"/>
      <c r="AA42" s="105"/>
      <c r="AB42" s="105"/>
      <c r="AC42" s="239" t="s">
        <v>208</v>
      </c>
      <c r="AD42" s="129" t="s">
        <v>136</v>
      </c>
      <c r="AE42" s="175">
        <v>1348.9</v>
      </c>
      <c r="AF42" s="173">
        <v>0</v>
      </c>
      <c r="AG42" s="173">
        <v>0</v>
      </c>
      <c r="AH42" s="173">
        <v>0</v>
      </c>
      <c r="AI42" s="173">
        <v>0</v>
      </c>
      <c r="AJ42" s="173">
        <v>0</v>
      </c>
      <c r="AK42" s="214">
        <f>AE42</f>
        <v>1348.9</v>
      </c>
      <c r="AL42" s="95">
        <v>5</v>
      </c>
      <c r="AM42" s="95"/>
      <c r="AN42" s="95"/>
    </row>
    <row r="43" spans="1:40" s="118" customFormat="1" ht="87" customHeight="1">
      <c r="A43" s="92"/>
      <c r="B43" s="115">
        <v>0</v>
      </c>
      <c r="C43" s="115">
        <v>0</v>
      </c>
      <c r="D43" s="115">
        <v>4</v>
      </c>
      <c r="E43" s="235">
        <v>0</v>
      </c>
      <c r="F43" s="235">
        <v>7</v>
      </c>
      <c r="G43" s="235">
        <v>0</v>
      </c>
      <c r="H43" s="235">
        <v>1</v>
      </c>
      <c r="I43" s="235">
        <v>1</v>
      </c>
      <c r="J43" s="115">
        <v>6</v>
      </c>
      <c r="K43" s="115">
        <v>1</v>
      </c>
      <c r="L43" s="115">
        <v>0</v>
      </c>
      <c r="M43" s="115">
        <v>1</v>
      </c>
      <c r="N43" s="115">
        <v>2</v>
      </c>
      <c r="O43" s="115">
        <v>0</v>
      </c>
      <c r="P43" s="115">
        <v>0</v>
      </c>
      <c r="Q43" s="115">
        <v>2</v>
      </c>
      <c r="R43" s="115">
        <v>0</v>
      </c>
      <c r="S43" s="159">
        <v>1</v>
      </c>
      <c r="T43" s="159">
        <v>6</v>
      </c>
      <c r="U43" s="105">
        <v>1</v>
      </c>
      <c r="V43" s="105">
        <v>0</v>
      </c>
      <c r="W43" s="105">
        <v>1</v>
      </c>
      <c r="X43" s="105">
        <v>2</v>
      </c>
      <c r="Y43" s="105">
        <v>0</v>
      </c>
      <c r="Z43" s="105">
        <v>0</v>
      </c>
      <c r="AA43" s="105">
        <v>2</v>
      </c>
      <c r="AB43" s="105">
        <v>0</v>
      </c>
      <c r="AC43" s="121" t="s">
        <v>149</v>
      </c>
      <c r="AD43" s="173" t="s">
        <v>136</v>
      </c>
      <c r="AE43" s="175">
        <v>968.1</v>
      </c>
      <c r="AF43" s="173">
        <v>0</v>
      </c>
      <c r="AG43" s="173">
        <v>0</v>
      </c>
      <c r="AH43" s="173">
        <v>0</v>
      </c>
      <c r="AI43" s="173">
        <v>0</v>
      </c>
      <c r="AJ43" s="173">
        <v>0</v>
      </c>
      <c r="AK43" s="214">
        <f t="shared" ref="AK43:AK44" si="4">AE43</f>
        <v>968.1</v>
      </c>
      <c r="AL43" s="95"/>
      <c r="AM43" s="95"/>
      <c r="AN43" s="95"/>
    </row>
    <row r="44" spans="1:40" s="118" customFormat="1" ht="39.75" customHeight="1">
      <c r="A44" s="92"/>
      <c r="B44" s="115">
        <v>0</v>
      </c>
      <c r="C44" s="115">
        <v>0</v>
      </c>
      <c r="D44" s="115">
        <v>4</v>
      </c>
      <c r="E44" s="235">
        <v>0</v>
      </c>
      <c r="F44" s="235">
        <v>7</v>
      </c>
      <c r="G44" s="235">
        <v>0</v>
      </c>
      <c r="H44" s="235">
        <v>1</v>
      </c>
      <c r="I44" s="235">
        <v>1</v>
      </c>
      <c r="J44" s="115">
        <v>6</v>
      </c>
      <c r="K44" s="115">
        <v>1</v>
      </c>
      <c r="L44" s="115">
        <v>0</v>
      </c>
      <c r="M44" s="115">
        <v>1</v>
      </c>
      <c r="N44" s="115">
        <v>2</v>
      </c>
      <c r="O44" s="115">
        <v>0</v>
      </c>
      <c r="P44" s="115">
        <v>0</v>
      </c>
      <c r="Q44" s="115">
        <v>3</v>
      </c>
      <c r="R44" s="115">
        <v>0</v>
      </c>
      <c r="S44" s="159">
        <v>1</v>
      </c>
      <c r="T44" s="159">
        <v>6</v>
      </c>
      <c r="U44" s="105">
        <v>1</v>
      </c>
      <c r="V44" s="105">
        <v>0</v>
      </c>
      <c r="W44" s="105">
        <v>1</v>
      </c>
      <c r="X44" s="105">
        <v>2</v>
      </c>
      <c r="Y44" s="105">
        <v>0</v>
      </c>
      <c r="Z44" s="105">
        <v>0</v>
      </c>
      <c r="AA44" s="105">
        <v>3</v>
      </c>
      <c r="AB44" s="105">
        <v>0</v>
      </c>
      <c r="AC44" s="236" t="s">
        <v>150</v>
      </c>
      <c r="AD44" s="173" t="s">
        <v>136</v>
      </c>
      <c r="AE44" s="175">
        <v>51.5</v>
      </c>
      <c r="AF44" s="173">
        <v>0</v>
      </c>
      <c r="AG44" s="173">
        <v>0</v>
      </c>
      <c r="AH44" s="173">
        <v>0</v>
      </c>
      <c r="AI44" s="173">
        <v>0</v>
      </c>
      <c r="AJ44" s="173">
        <v>0</v>
      </c>
      <c r="AK44" s="214">
        <f t="shared" si="4"/>
        <v>51.5</v>
      </c>
      <c r="AL44" s="95"/>
      <c r="AM44" s="95"/>
      <c r="AN44" s="95"/>
    </row>
    <row r="45" spans="1:40" s="118" customFormat="1" ht="88.5" customHeight="1">
      <c r="A45" s="92"/>
      <c r="B45" s="115">
        <v>0</v>
      </c>
      <c r="C45" s="115">
        <v>0</v>
      </c>
      <c r="D45" s="115">
        <v>4</v>
      </c>
      <c r="E45" s="235">
        <v>0</v>
      </c>
      <c r="F45" s="235">
        <v>7</v>
      </c>
      <c r="G45" s="235">
        <v>0</v>
      </c>
      <c r="H45" s="235">
        <v>1</v>
      </c>
      <c r="I45" s="235">
        <v>1</v>
      </c>
      <c r="J45" s="115">
        <v>6</v>
      </c>
      <c r="K45" s="115">
        <v>1</v>
      </c>
      <c r="L45" s="115">
        <v>0</v>
      </c>
      <c r="M45" s="115">
        <v>1</v>
      </c>
      <c r="N45" s="115">
        <v>2</v>
      </c>
      <c r="O45" s="115">
        <v>0</v>
      </c>
      <c r="P45" s="115">
        <v>6</v>
      </c>
      <c r="Q45" s="115">
        <v>1</v>
      </c>
      <c r="R45" s="240">
        <v>0</v>
      </c>
      <c r="S45" s="159">
        <v>1</v>
      </c>
      <c r="T45" s="159">
        <v>6</v>
      </c>
      <c r="U45" s="105">
        <v>1</v>
      </c>
      <c r="V45" s="105">
        <v>0</v>
      </c>
      <c r="W45" s="105">
        <v>1</v>
      </c>
      <c r="X45" s="105">
        <v>2</v>
      </c>
      <c r="Y45" s="105">
        <v>0</v>
      </c>
      <c r="Z45" s="105">
        <v>6</v>
      </c>
      <c r="AA45" s="105">
        <v>1</v>
      </c>
      <c r="AB45" s="105">
        <v>0</v>
      </c>
      <c r="AC45" s="121" t="s">
        <v>63</v>
      </c>
      <c r="AD45" s="129" t="s">
        <v>136</v>
      </c>
      <c r="AE45" s="175">
        <v>329.3</v>
      </c>
      <c r="AF45" s="173">
        <v>0</v>
      </c>
      <c r="AG45" s="173">
        <v>0</v>
      </c>
      <c r="AH45" s="173">
        <v>0</v>
      </c>
      <c r="AI45" s="173">
        <v>0</v>
      </c>
      <c r="AJ45" s="173">
        <v>0</v>
      </c>
      <c r="AK45" s="214">
        <f>AE45</f>
        <v>329.3</v>
      </c>
      <c r="AL45" s="95">
        <v>5</v>
      </c>
      <c r="AM45" s="95"/>
      <c r="AN45" s="95"/>
    </row>
    <row r="46" spans="1:40" s="118" customFormat="1" ht="63" customHeight="1">
      <c r="A46" s="92"/>
      <c r="B46" s="104"/>
      <c r="C46" s="104"/>
      <c r="D46" s="104"/>
      <c r="E46" s="160"/>
      <c r="F46" s="160"/>
      <c r="G46" s="160"/>
      <c r="H46" s="160"/>
      <c r="I46" s="160"/>
      <c r="J46" s="115"/>
      <c r="K46" s="115"/>
      <c r="L46" s="115"/>
      <c r="M46" s="115"/>
      <c r="N46" s="115"/>
      <c r="O46" s="115"/>
      <c r="P46" s="115"/>
      <c r="Q46" s="115"/>
      <c r="R46" s="159"/>
      <c r="S46" s="159"/>
      <c r="T46" s="159"/>
      <c r="U46" s="105"/>
      <c r="V46" s="105"/>
      <c r="W46" s="105"/>
      <c r="X46" s="105"/>
      <c r="Y46" s="105"/>
      <c r="Z46" s="105"/>
      <c r="AA46" s="105"/>
      <c r="AB46" s="105"/>
      <c r="AC46" s="241" t="s">
        <v>214</v>
      </c>
      <c r="AD46" s="129" t="s">
        <v>139</v>
      </c>
      <c r="AE46" s="175">
        <v>20</v>
      </c>
      <c r="AF46" s="173">
        <v>20</v>
      </c>
      <c r="AG46" s="173">
        <v>25</v>
      </c>
      <c r="AH46" s="173">
        <v>25</v>
      </c>
      <c r="AI46" s="214">
        <v>25</v>
      </c>
      <c r="AJ46" s="219">
        <v>25</v>
      </c>
      <c r="AK46" s="214">
        <v>25</v>
      </c>
      <c r="AL46" s="95"/>
      <c r="AM46" s="95"/>
      <c r="AN46" s="95"/>
    </row>
    <row r="47" spans="1:40" s="118" customFormat="1" ht="51.75" customHeight="1">
      <c r="A47" s="92"/>
      <c r="B47" s="104"/>
      <c r="C47" s="104"/>
      <c r="D47" s="104"/>
      <c r="E47" s="160"/>
      <c r="F47" s="160"/>
      <c r="G47" s="160"/>
      <c r="H47" s="160"/>
      <c r="I47" s="160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6"/>
      <c r="V47" s="116"/>
      <c r="W47" s="116"/>
      <c r="X47" s="116"/>
      <c r="Y47" s="116"/>
      <c r="Z47" s="116"/>
      <c r="AA47" s="116"/>
      <c r="AB47" s="116"/>
      <c r="AC47" s="206" t="s">
        <v>64</v>
      </c>
      <c r="AD47" s="129" t="s">
        <v>136</v>
      </c>
      <c r="AE47" s="177">
        <v>8716</v>
      </c>
      <c r="AF47" s="176">
        <v>8716</v>
      </c>
      <c r="AG47" s="176">
        <v>8716</v>
      </c>
      <c r="AH47" s="176">
        <v>8716</v>
      </c>
      <c r="AI47" s="176">
        <v>8716</v>
      </c>
      <c r="AJ47" s="176">
        <v>8716</v>
      </c>
      <c r="AK47" s="242">
        <f>AE47+AF47+AG47+AH47+AI47+AJ47</f>
        <v>52296</v>
      </c>
      <c r="AL47" s="95">
        <v>50</v>
      </c>
      <c r="AM47" s="95"/>
      <c r="AN47" s="95"/>
    </row>
    <row r="48" spans="1:40" s="118" customFormat="1" ht="93.75" customHeight="1">
      <c r="A48" s="243"/>
      <c r="B48" s="115">
        <v>0</v>
      </c>
      <c r="C48" s="115">
        <v>0</v>
      </c>
      <c r="D48" s="115">
        <v>4</v>
      </c>
      <c r="E48" s="235">
        <v>1</v>
      </c>
      <c r="F48" s="235">
        <v>0</v>
      </c>
      <c r="G48" s="235">
        <v>0</v>
      </c>
      <c r="H48" s="235">
        <v>4</v>
      </c>
      <c r="I48" s="235">
        <v>1</v>
      </c>
      <c r="J48" s="115">
        <v>6</v>
      </c>
      <c r="K48" s="115">
        <v>1</v>
      </c>
      <c r="L48" s="115">
        <v>0</v>
      </c>
      <c r="M48" s="115">
        <v>1</v>
      </c>
      <c r="N48" s="115">
        <v>1</v>
      </c>
      <c r="O48" s="115">
        <v>0</v>
      </c>
      <c r="P48" s="115">
        <v>5</v>
      </c>
      <c r="Q48" s="115">
        <v>0</v>
      </c>
      <c r="R48" s="115">
        <v>0</v>
      </c>
      <c r="S48" s="159">
        <v>1</v>
      </c>
      <c r="T48" s="159">
        <v>6</v>
      </c>
      <c r="U48" s="105">
        <v>1</v>
      </c>
      <c r="V48" s="105">
        <v>0</v>
      </c>
      <c r="W48" s="105">
        <v>1</v>
      </c>
      <c r="X48" s="105">
        <v>1</v>
      </c>
      <c r="Y48" s="105">
        <v>0</v>
      </c>
      <c r="Z48" s="105">
        <v>5</v>
      </c>
      <c r="AA48" s="105">
        <v>0</v>
      </c>
      <c r="AB48" s="105">
        <v>0</v>
      </c>
      <c r="AC48" s="236" t="s">
        <v>65</v>
      </c>
      <c r="AD48" s="129" t="s">
        <v>136</v>
      </c>
      <c r="AE48" s="178">
        <v>8716</v>
      </c>
      <c r="AF48" s="176">
        <v>8716</v>
      </c>
      <c r="AG48" s="176">
        <v>8716</v>
      </c>
      <c r="AH48" s="176">
        <v>8716</v>
      </c>
      <c r="AI48" s="176">
        <v>8716</v>
      </c>
      <c r="AJ48" s="176">
        <v>8716</v>
      </c>
      <c r="AK48" s="242">
        <v>52296</v>
      </c>
      <c r="AL48" s="95">
        <v>50</v>
      </c>
      <c r="AM48" s="95"/>
      <c r="AN48" s="95"/>
    </row>
    <row r="49" spans="1:40" s="118" customFormat="1" ht="75.75" customHeight="1">
      <c r="A49" s="92"/>
      <c r="B49" s="104"/>
      <c r="C49" s="104"/>
      <c r="D49" s="104"/>
      <c r="E49" s="160"/>
      <c r="F49" s="160"/>
      <c r="G49" s="160"/>
      <c r="H49" s="160"/>
      <c r="I49" s="160"/>
      <c r="J49" s="115"/>
      <c r="K49" s="115"/>
      <c r="L49" s="115"/>
      <c r="M49" s="115"/>
      <c r="N49" s="115"/>
      <c r="O49" s="115"/>
      <c r="P49" s="115"/>
      <c r="Q49" s="115"/>
      <c r="R49" s="115"/>
      <c r="S49" s="240"/>
      <c r="T49" s="240"/>
      <c r="U49" s="244"/>
      <c r="V49" s="244"/>
      <c r="W49" s="244"/>
      <c r="X49" s="244"/>
      <c r="Y49" s="244"/>
      <c r="Z49" s="244"/>
      <c r="AA49" s="244"/>
      <c r="AB49" s="244"/>
      <c r="AC49" s="206" t="s">
        <v>66</v>
      </c>
      <c r="AD49" s="173" t="s">
        <v>139</v>
      </c>
      <c r="AE49" s="318">
        <v>100</v>
      </c>
      <c r="AF49" s="105">
        <v>100</v>
      </c>
      <c r="AG49" s="105">
        <v>100</v>
      </c>
      <c r="AH49" s="105">
        <v>100</v>
      </c>
      <c r="AI49" s="105">
        <v>100</v>
      </c>
      <c r="AJ49" s="245">
        <v>100</v>
      </c>
      <c r="AK49" s="105">
        <v>100</v>
      </c>
      <c r="AL49" s="117">
        <v>50</v>
      </c>
      <c r="AM49" s="117"/>
      <c r="AN49" s="117"/>
    </row>
    <row r="50" spans="1:40" s="118" customFormat="1" ht="44.25" customHeight="1">
      <c r="A50" s="92"/>
      <c r="B50" s="104"/>
      <c r="C50" s="104"/>
      <c r="D50" s="104"/>
      <c r="E50" s="160"/>
      <c r="F50" s="160"/>
      <c r="G50" s="160"/>
      <c r="H50" s="160"/>
      <c r="I50" s="160"/>
      <c r="J50" s="115"/>
      <c r="K50" s="115"/>
      <c r="L50" s="115"/>
      <c r="M50" s="115"/>
      <c r="N50" s="115"/>
      <c r="O50" s="115"/>
      <c r="P50" s="115"/>
      <c r="Q50" s="115"/>
      <c r="R50" s="115"/>
      <c r="S50" s="240"/>
      <c r="T50" s="240"/>
      <c r="U50" s="244"/>
      <c r="V50" s="244"/>
      <c r="W50" s="244"/>
      <c r="X50" s="244"/>
      <c r="Y50" s="244"/>
      <c r="Z50" s="244"/>
      <c r="AA50" s="244"/>
      <c r="AB50" s="244"/>
      <c r="AC50" s="206" t="s">
        <v>151</v>
      </c>
      <c r="AD50" s="173" t="s">
        <v>136</v>
      </c>
      <c r="AE50" s="318">
        <v>0</v>
      </c>
      <c r="AF50" s="105">
        <v>0</v>
      </c>
      <c r="AG50" s="105">
        <v>0</v>
      </c>
      <c r="AH50" s="105">
        <v>0</v>
      </c>
      <c r="AI50" s="105">
        <v>0</v>
      </c>
      <c r="AJ50" s="105">
        <v>0</v>
      </c>
      <c r="AK50" s="105">
        <v>0</v>
      </c>
      <c r="AL50" s="117"/>
      <c r="AM50" s="117"/>
      <c r="AN50" s="117"/>
    </row>
    <row r="51" spans="1:40" s="118" customFormat="1" ht="81.75" customHeight="1">
      <c r="A51" s="92"/>
      <c r="B51" s="104"/>
      <c r="C51" s="104"/>
      <c r="D51" s="104"/>
      <c r="E51" s="160"/>
      <c r="F51" s="160"/>
      <c r="G51" s="160"/>
      <c r="H51" s="160"/>
      <c r="I51" s="160"/>
      <c r="J51" s="115"/>
      <c r="K51" s="115"/>
      <c r="L51" s="115"/>
      <c r="M51" s="115"/>
      <c r="N51" s="115"/>
      <c r="O51" s="115"/>
      <c r="P51" s="115"/>
      <c r="Q51" s="115"/>
      <c r="S51" s="105">
        <v>1</v>
      </c>
      <c r="T51" s="105">
        <v>6</v>
      </c>
      <c r="U51" s="105">
        <v>1</v>
      </c>
      <c r="V51" s="105">
        <v>0</v>
      </c>
      <c r="W51" s="105">
        <v>1</v>
      </c>
      <c r="X51" s="105">
        <v>1</v>
      </c>
      <c r="Y51" s="105">
        <v>0</v>
      </c>
      <c r="Z51" s="105">
        <v>2</v>
      </c>
      <c r="AA51" s="105">
        <v>0</v>
      </c>
      <c r="AB51" s="105">
        <v>0</v>
      </c>
      <c r="AC51" s="121" t="s">
        <v>152</v>
      </c>
      <c r="AD51" s="173" t="s">
        <v>136</v>
      </c>
      <c r="AE51" s="318">
        <v>0</v>
      </c>
      <c r="AF51" s="105">
        <v>0</v>
      </c>
      <c r="AG51" s="105">
        <v>0</v>
      </c>
      <c r="AH51" s="105">
        <v>0</v>
      </c>
      <c r="AI51" s="105">
        <v>0</v>
      </c>
      <c r="AJ51" s="245">
        <v>0</v>
      </c>
      <c r="AK51" s="105">
        <v>0</v>
      </c>
      <c r="AL51" s="117"/>
      <c r="AM51" s="117"/>
      <c r="AN51" s="117"/>
    </row>
    <row r="52" spans="1:40" s="118" customFormat="1" ht="77.25" customHeight="1">
      <c r="A52" s="92"/>
      <c r="B52" s="104"/>
      <c r="C52" s="104"/>
      <c r="D52" s="104"/>
      <c r="E52" s="160"/>
      <c r="F52" s="160"/>
      <c r="G52" s="160"/>
      <c r="H52" s="160"/>
      <c r="I52" s="160"/>
      <c r="J52" s="115"/>
      <c r="K52" s="115"/>
      <c r="L52" s="115"/>
      <c r="M52" s="115"/>
      <c r="N52" s="115"/>
      <c r="O52" s="115"/>
      <c r="P52" s="115"/>
      <c r="Q52" s="115"/>
      <c r="R52" s="105"/>
      <c r="S52" s="105">
        <v>1</v>
      </c>
      <c r="T52" s="105">
        <v>6</v>
      </c>
      <c r="U52" s="105">
        <v>1</v>
      </c>
      <c r="V52" s="105">
        <v>0</v>
      </c>
      <c r="W52" s="105">
        <v>1</v>
      </c>
      <c r="X52" s="105" t="s">
        <v>70</v>
      </c>
      <c r="Y52" s="105">
        <v>0</v>
      </c>
      <c r="Z52" s="105">
        <v>2</v>
      </c>
      <c r="AA52" s="105">
        <v>0</v>
      </c>
      <c r="AB52" s="105">
        <v>0</v>
      </c>
      <c r="AC52" s="246" t="s">
        <v>153</v>
      </c>
      <c r="AD52" s="173" t="s">
        <v>136</v>
      </c>
      <c r="AE52" s="318">
        <v>0</v>
      </c>
      <c r="AF52" s="105">
        <v>0</v>
      </c>
      <c r="AG52" s="105">
        <v>0</v>
      </c>
      <c r="AH52" s="105">
        <v>0</v>
      </c>
      <c r="AI52" s="105">
        <v>0</v>
      </c>
      <c r="AJ52" s="245">
        <v>0</v>
      </c>
      <c r="AK52" s="105">
        <v>0</v>
      </c>
      <c r="AL52" s="117"/>
      <c r="AM52" s="117"/>
      <c r="AN52" s="117">
        <v>0</v>
      </c>
    </row>
    <row r="53" spans="1:40" s="118" customFormat="1" ht="77.25" customHeight="1">
      <c r="A53" s="92"/>
      <c r="B53" s="104"/>
      <c r="C53" s="104"/>
      <c r="D53" s="104"/>
      <c r="E53" s="160"/>
      <c r="F53" s="160"/>
      <c r="G53" s="160"/>
      <c r="H53" s="160"/>
      <c r="I53" s="160"/>
      <c r="J53" s="115"/>
      <c r="K53" s="115"/>
      <c r="L53" s="115"/>
      <c r="M53" s="115"/>
      <c r="N53" s="115"/>
      <c r="O53" s="115"/>
      <c r="P53" s="115"/>
      <c r="Q53" s="115"/>
      <c r="R53" s="105"/>
      <c r="S53" s="105">
        <v>1</v>
      </c>
      <c r="T53" s="105">
        <v>6</v>
      </c>
      <c r="U53" s="105">
        <v>1</v>
      </c>
      <c r="V53" s="105">
        <v>0</v>
      </c>
      <c r="W53" s="105">
        <v>1</v>
      </c>
      <c r="X53" s="105">
        <v>1</v>
      </c>
      <c r="Y53" s="105">
        <v>1</v>
      </c>
      <c r="Z53" s="105">
        <v>2</v>
      </c>
      <c r="AA53" s="105">
        <v>0</v>
      </c>
      <c r="AB53" s="105">
        <v>0</v>
      </c>
      <c r="AC53" s="246" t="s">
        <v>154</v>
      </c>
      <c r="AD53" s="173" t="s">
        <v>136</v>
      </c>
      <c r="AE53" s="318">
        <v>0</v>
      </c>
      <c r="AF53" s="105">
        <v>0</v>
      </c>
      <c r="AG53" s="105">
        <v>0</v>
      </c>
      <c r="AH53" s="105">
        <v>0</v>
      </c>
      <c r="AI53" s="105">
        <v>0</v>
      </c>
      <c r="AJ53" s="245">
        <v>0</v>
      </c>
      <c r="AK53" s="105">
        <v>0</v>
      </c>
      <c r="AL53" s="117"/>
      <c r="AM53" s="117"/>
      <c r="AN53" s="117"/>
    </row>
    <row r="54" spans="1:40" s="118" customFormat="1" ht="79.5" customHeight="1">
      <c r="A54" s="92"/>
      <c r="B54" s="104"/>
      <c r="C54" s="104"/>
      <c r="D54" s="104"/>
      <c r="E54" s="160"/>
      <c r="F54" s="160"/>
      <c r="G54" s="160"/>
      <c r="H54" s="160"/>
      <c r="I54" s="160"/>
      <c r="J54" s="115"/>
      <c r="K54" s="115"/>
      <c r="L54" s="115"/>
      <c r="M54" s="115"/>
      <c r="N54" s="115"/>
      <c r="O54" s="115"/>
      <c r="P54" s="115"/>
      <c r="Q54" s="115"/>
      <c r="R54" s="105"/>
      <c r="S54" s="105">
        <v>1</v>
      </c>
      <c r="T54" s="105">
        <v>6</v>
      </c>
      <c r="U54" s="105">
        <v>1</v>
      </c>
      <c r="V54" s="105">
        <v>0</v>
      </c>
      <c r="W54" s="105">
        <v>1</v>
      </c>
      <c r="X54" s="105" t="s">
        <v>70</v>
      </c>
      <c r="Y54" s="105">
        <v>1</v>
      </c>
      <c r="Z54" s="105">
        <v>2</v>
      </c>
      <c r="AA54" s="105">
        <v>0</v>
      </c>
      <c r="AB54" s="105">
        <v>0</v>
      </c>
      <c r="AC54" s="246" t="s">
        <v>155</v>
      </c>
      <c r="AD54" s="173" t="s">
        <v>136</v>
      </c>
      <c r="AE54" s="318">
        <v>0</v>
      </c>
      <c r="AF54" s="105">
        <v>0</v>
      </c>
      <c r="AG54" s="105">
        <v>0</v>
      </c>
      <c r="AH54" s="105">
        <v>0</v>
      </c>
      <c r="AI54" s="105">
        <v>0</v>
      </c>
      <c r="AJ54" s="245">
        <v>0</v>
      </c>
      <c r="AK54" s="105">
        <v>0</v>
      </c>
      <c r="AL54" s="117"/>
      <c r="AM54" s="117"/>
      <c r="AN54" s="117"/>
    </row>
    <row r="55" spans="1:40" s="118" customFormat="1" ht="64.5" customHeight="1">
      <c r="A55" s="92"/>
      <c r="B55" s="104"/>
      <c r="C55" s="104"/>
      <c r="D55" s="104"/>
      <c r="E55" s="160"/>
      <c r="F55" s="160"/>
      <c r="G55" s="160"/>
      <c r="H55" s="160"/>
      <c r="I55" s="160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6"/>
      <c r="V55" s="116"/>
      <c r="W55" s="116"/>
      <c r="X55" s="116"/>
      <c r="Y55" s="116"/>
      <c r="Z55" s="116"/>
      <c r="AA55" s="116"/>
      <c r="AB55" s="116"/>
      <c r="AC55" s="247" t="s">
        <v>215</v>
      </c>
      <c r="AD55" s="340" t="s">
        <v>268</v>
      </c>
      <c r="AE55" s="318">
        <v>18794.79</v>
      </c>
      <c r="AF55" s="105">
        <v>18885.54</v>
      </c>
      <c r="AG55" s="105">
        <v>18885.54</v>
      </c>
      <c r="AH55" s="105">
        <v>18885.54</v>
      </c>
      <c r="AI55" s="105">
        <v>18885.54</v>
      </c>
      <c r="AJ55" s="105">
        <v>18885.54</v>
      </c>
      <c r="AK55" s="105">
        <v>18885.54</v>
      </c>
      <c r="AL55" s="117"/>
      <c r="AM55" s="117"/>
      <c r="AN55" s="117"/>
    </row>
    <row r="56" spans="1:40" s="118" customFormat="1" ht="64.5" customHeight="1">
      <c r="A56" s="92"/>
      <c r="B56" s="104"/>
      <c r="C56" s="104"/>
      <c r="D56" s="104"/>
      <c r="E56" s="160"/>
      <c r="F56" s="160"/>
      <c r="G56" s="160"/>
      <c r="H56" s="160"/>
      <c r="I56" s="160"/>
      <c r="J56" s="115"/>
      <c r="K56" s="115"/>
      <c r="L56" s="115"/>
      <c r="M56" s="115"/>
      <c r="N56" s="115"/>
      <c r="O56" s="115"/>
      <c r="P56" s="115"/>
      <c r="Q56" s="115"/>
      <c r="R56" s="159"/>
      <c r="S56" s="229">
        <v>1</v>
      </c>
      <c r="T56" s="229">
        <v>6</v>
      </c>
      <c r="U56" s="116">
        <v>1</v>
      </c>
      <c r="V56" s="116">
        <v>0</v>
      </c>
      <c r="W56" s="116">
        <v>2</v>
      </c>
      <c r="X56" s="116">
        <v>0</v>
      </c>
      <c r="Y56" s="116">
        <v>0</v>
      </c>
      <c r="Z56" s="116">
        <v>0</v>
      </c>
      <c r="AA56" s="116">
        <v>0</v>
      </c>
      <c r="AB56" s="116">
        <v>0</v>
      </c>
      <c r="AC56" s="206" t="s">
        <v>118</v>
      </c>
      <c r="AD56" s="173" t="s">
        <v>136</v>
      </c>
      <c r="AE56" s="319">
        <v>277066.5</v>
      </c>
      <c r="AF56" s="248">
        <f>AF59+AF69+AF75</f>
        <v>225974.1</v>
      </c>
      <c r="AG56" s="248">
        <f t="shared" ref="AG56:AJ56" si="5">AG59+AG69+AG75</f>
        <v>215130.8</v>
      </c>
      <c r="AH56" s="248">
        <f t="shared" si="5"/>
        <v>215130.8</v>
      </c>
      <c r="AI56" s="248">
        <f t="shared" si="5"/>
        <v>215130.8</v>
      </c>
      <c r="AJ56" s="248">
        <f t="shared" si="5"/>
        <v>215130.8</v>
      </c>
      <c r="AK56" s="248">
        <f>AE56+AF56+AG56+AH56+AI56+AJ56</f>
        <v>1363563.8</v>
      </c>
      <c r="AL56" s="117">
        <v>15</v>
      </c>
      <c r="AM56" s="117"/>
      <c r="AN56" s="117"/>
    </row>
    <row r="57" spans="1:40" s="118" customFormat="1" ht="43.5" customHeight="1">
      <c r="A57" s="92"/>
      <c r="B57" s="104"/>
      <c r="C57" s="104"/>
      <c r="D57" s="104"/>
      <c r="E57" s="160"/>
      <c r="F57" s="160"/>
      <c r="G57" s="160"/>
      <c r="H57" s="160"/>
      <c r="I57" s="160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6"/>
      <c r="V57" s="116"/>
      <c r="W57" s="116"/>
      <c r="X57" s="116"/>
      <c r="Y57" s="116"/>
      <c r="Z57" s="116"/>
      <c r="AA57" s="116"/>
      <c r="AB57" s="116"/>
      <c r="AC57" s="206" t="s">
        <v>216</v>
      </c>
      <c r="AD57" s="173" t="s">
        <v>139</v>
      </c>
      <c r="AE57" s="318">
        <v>100</v>
      </c>
      <c r="AF57" s="105">
        <v>100</v>
      </c>
      <c r="AG57" s="105">
        <v>100</v>
      </c>
      <c r="AH57" s="105">
        <v>100</v>
      </c>
      <c r="AI57" s="105">
        <v>100</v>
      </c>
      <c r="AJ57" s="245">
        <v>100</v>
      </c>
      <c r="AK57" s="105">
        <v>100</v>
      </c>
      <c r="AL57" s="117">
        <v>45</v>
      </c>
      <c r="AM57" s="117"/>
      <c r="AN57" s="117"/>
    </row>
    <row r="58" spans="1:40" s="118" customFormat="1" ht="78.75" customHeight="1">
      <c r="A58" s="92"/>
      <c r="B58" s="104"/>
      <c r="C58" s="104"/>
      <c r="D58" s="104"/>
      <c r="E58" s="160"/>
      <c r="F58" s="160"/>
      <c r="G58" s="160"/>
      <c r="H58" s="160"/>
      <c r="I58" s="160"/>
      <c r="J58" s="115"/>
      <c r="K58" s="115"/>
      <c r="L58" s="115"/>
      <c r="M58" s="115"/>
      <c r="N58" s="115"/>
      <c r="O58" s="115"/>
      <c r="P58" s="115"/>
      <c r="Q58" s="115"/>
      <c r="R58" s="115"/>
      <c r="S58" s="244"/>
      <c r="T58" s="244"/>
      <c r="U58" s="116"/>
      <c r="V58" s="116"/>
      <c r="W58" s="116"/>
      <c r="X58" s="116"/>
      <c r="Y58" s="116"/>
      <c r="Z58" s="116"/>
      <c r="AA58" s="116"/>
      <c r="AB58" s="116"/>
      <c r="AC58" s="206" t="s">
        <v>217</v>
      </c>
      <c r="AD58" s="173" t="s">
        <v>139</v>
      </c>
      <c r="AE58" s="320">
        <v>34</v>
      </c>
      <c r="AF58" s="249">
        <v>46</v>
      </c>
      <c r="AG58" s="249">
        <v>58</v>
      </c>
      <c r="AH58" s="249">
        <v>62</v>
      </c>
      <c r="AI58" s="249">
        <v>70</v>
      </c>
      <c r="AJ58" s="250">
        <v>70</v>
      </c>
      <c r="AK58" s="249">
        <v>70</v>
      </c>
      <c r="AL58" s="251">
        <v>18928.57</v>
      </c>
      <c r="AM58" s="117"/>
      <c r="AN58" s="117">
        <v>2016</v>
      </c>
    </row>
    <row r="59" spans="1:40" s="118" customFormat="1" ht="39.75" customHeight="1">
      <c r="A59" s="92"/>
      <c r="B59" s="104"/>
      <c r="C59" s="104"/>
      <c r="D59" s="104"/>
      <c r="E59" s="160"/>
      <c r="F59" s="160"/>
      <c r="G59" s="160"/>
      <c r="H59" s="160"/>
      <c r="I59" s="160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6"/>
      <c r="V59" s="116"/>
      <c r="W59" s="116"/>
      <c r="X59" s="116"/>
      <c r="Y59" s="116"/>
      <c r="Z59" s="116"/>
      <c r="AA59" s="116"/>
      <c r="AB59" s="116"/>
      <c r="AC59" s="206" t="s">
        <v>67</v>
      </c>
      <c r="AD59" s="202" t="s">
        <v>136</v>
      </c>
      <c r="AE59" s="183">
        <f>AE60+AE61+AE62+AE63+AE64+AE65</f>
        <v>234813.1</v>
      </c>
      <c r="AF59" s="204">
        <f t="shared" ref="AF59:AJ59" si="6">AF60+AF61+AF62+AF63+AF64+AF65</f>
        <v>209244.7</v>
      </c>
      <c r="AG59" s="204">
        <f t="shared" si="6"/>
        <v>198401.4</v>
      </c>
      <c r="AH59" s="204">
        <f t="shared" si="6"/>
        <v>198401.4</v>
      </c>
      <c r="AI59" s="204">
        <f t="shared" si="6"/>
        <v>198401.4</v>
      </c>
      <c r="AJ59" s="204">
        <f t="shared" si="6"/>
        <v>198401.4</v>
      </c>
      <c r="AK59" s="204">
        <f>AE59+AF59+AG59+AH59+AI59+AJ59</f>
        <v>1237663.4000000001</v>
      </c>
      <c r="AL59" s="251">
        <v>18928.57</v>
      </c>
      <c r="AM59" s="117"/>
      <c r="AN59" s="117"/>
    </row>
    <row r="60" spans="1:40" s="118" customFormat="1" ht="54.75" customHeight="1">
      <c r="A60" s="92"/>
      <c r="B60" s="244">
        <v>0</v>
      </c>
      <c r="C60" s="244">
        <v>0</v>
      </c>
      <c r="D60" s="244">
        <v>4</v>
      </c>
      <c r="E60" s="252">
        <v>0</v>
      </c>
      <c r="F60" s="252">
        <v>7</v>
      </c>
      <c r="G60" s="252">
        <v>0</v>
      </c>
      <c r="H60" s="252">
        <v>2</v>
      </c>
      <c r="I60" s="252">
        <v>1</v>
      </c>
      <c r="J60" s="244">
        <v>6</v>
      </c>
      <c r="K60" s="244">
        <v>1</v>
      </c>
      <c r="L60" s="244">
        <v>0</v>
      </c>
      <c r="M60" s="244">
        <v>2</v>
      </c>
      <c r="N60" s="244">
        <v>2</v>
      </c>
      <c r="O60" s="244">
        <v>0</v>
      </c>
      <c r="P60" s="244">
        <v>0</v>
      </c>
      <c r="Q60" s="244">
        <v>1</v>
      </c>
      <c r="R60" s="244">
        <v>0</v>
      </c>
      <c r="S60" s="253">
        <v>1</v>
      </c>
      <c r="T60" s="254">
        <v>6</v>
      </c>
      <c r="U60" s="254">
        <v>1</v>
      </c>
      <c r="V60" s="254">
        <v>0</v>
      </c>
      <c r="W60" s="254">
        <v>2</v>
      </c>
      <c r="X60" s="254">
        <v>2</v>
      </c>
      <c r="Y60" s="254">
        <v>0</v>
      </c>
      <c r="Z60" s="254">
        <v>0</v>
      </c>
      <c r="AA60" s="254">
        <v>1</v>
      </c>
      <c r="AB60" s="254">
        <v>0</v>
      </c>
      <c r="AC60" s="121" t="s">
        <v>68</v>
      </c>
      <c r="AD60" s="202" t="s">
        <v>136</v>
      </c>
      <c r="AE60" s="182">
        <v>40927.1</v>
      </c>
      <c r="AF60" s="108">
        <v>38143.699999999997</v>
      </c>
      <c r="AG60" s="108">
        <v>27300.400000000001</v>
      </c>
      <c r="AH60" s="108">
        <v>27300.400000000001</v>
      </c>
      <c r="AI60" s="108">
        <v>27300.400000000001</v>
      </c>
      <c r="AJ60" s="108">
        <v>27300.400000000001</v>
      </c>
      <c r="AK60" s="255">
        <f>AE60+AF60+AG60+AH60+AI60+AJ60</f>
        <v>188272.39999999997</v>
      </c>
      <c r="AL60" s="117">
        <v>11000</v>
      </c>
      <c r="AM60" s="117"/>
      <c r="AN60" s="117">
        <v>2016</v>
      </c>
    </row>
    <row r="61" spans="1:40" s="118" customFormat="1" ht="43.15" customHeight="1">
      <c r="A61" s="92"/>
      <c r="B61" s="244">
        <v>0</v>
      </c>
      <c r="C61" s="244">
        <v>0</v>
      </c>
      <c r="D61" s="244">
        <v>4</v>
      </c>
      <c r="E61" s="252">
        <v>0</v>
      </c>
      <c r="F61" s="252">
        <v>7</v>
      </c>
      <c r="G61" s="252">
        <v>0</v>
      </c>
      <c r="H61" s="252">
        <v>2</v>
      </c>
      <c r="I61" s="252">
        <v>1</v>
      </c>
      <c r="J61" s="244">
        <v>6</v>
      </c>
      <c r="K61" s="244">
        <v>1</v>
      </c>
      <c r="L61" s="244">
        <v>0</v>
      </c>
      <c r="M61" s="244">
        <v>2</v>
      </c>
      <c r="N61" s="244">
        <v>1</v>
      </c>
      <c r="O61" s="244">
        <v>1</v>
      </c>
      <c r="P61" s="244">
        <v>0</v>
      </c>
      <c r="Q61" s="244">
        <v>8</v>
      </c>
      <c r="R61" s="244">
        <v>0</v>
      </c>
      <c r="S61" s="256">
        <v>1</v>
      </c>
      <c r="T61" s="256">
        <v>6</v>
      </c>
      <c r="U61" s="256">
        <v>1</v>
      </c>
      <c r="V61" s="256">
        <v>0</v>
      </c>
      <c r="W61" s="256">
        <v>2</v>
      </c>
      <c r="X61" s="256">
        <v>1</v>
      </c>
      <c r="Y61" s="256">
        <v>1</v>
      </c>
      <c r="Z61" s="256">
        <v>0</v>
      </c>
      <c r="AA61" s="256">
        <v>8</v>
      </c>
      <c r="AB61" s="256">
        <v>0</v>
      </c>
      <c r="AC61" s="236" t="s">
        <v>137</v>
      </c>
      <c r="AD61" s="129" t="s">
        <v>136</v>
      </c>
      <c r="AE61" s="183">
        <v>208</v>
      </c>
      <c r="AF61" s="204">
        <v>208</v>
      </c>
      <c r="AG61" s="204">
        <v>208</v>
      </c>
      <c r="AH61" s="204">
        <v>208</v>
      </c>
      <c r="AI61" s="204">
        <v>208</v>
      </c>
      <c r="AJ61" s="204">
        <v>208</v>
      </c>
      <c r="AK61" s="204">
        <f>AE61+AF61+AG61+AH61+AI61+AJ61</f>
        <v>1248</v>
      </c>
      <c r="AL61" s="117">
        <v>757</v>
      </c>
      <c r="AM61" s="117"/>
      <c r="AN61" s="117"/>
    </row>
    <row r="62" spans="1:40" s="118" customFormat="1" ht="45.75" customHeight="1">
      <c r="A62" s="92"/>
      <c r="B62" s="244">
        <v>0</v>
      </c>
      <c r="C62" s="244">
        <v>0</v>
      </c>
      <c r="D62" s="244">
        <v>4</v>
      </c>
      <c r="E62" s="252">
        <v>0</v>
      </c>
      <c r="F62" s="252">
        <v>7</v>
      </c>
      <c r="G62" s="252">
        <v>0</v>
      </c>
      <c r="H62" s="252">
        <v>2</v>
      </c>
      <c r="I62" s="252">
        <v>1</v>
      </c>
      <c r="J62" s="244">
        <v>6</v>
      </c>
      <c r="K62" s="244">
        <v>1</v>
      </c>
      <c r="L62" s="244">
        <v>0</v>
      </c>
      <c r="M62" s="244">
        <v>2</v>
      </c>
      <c r="N62" s="244" t="s">
        <v>70</v>
      </c>
      <c r="O62" s="244">
        <v>1</v>
      </c>
      <c r="P62" s="244">
        <v>0</v>
      </c>
      <c r="Q62" s="244">
        <v>8</v>
      </c>
      <c r="R62" s="244">
        <v>0</v>
      </c>
      <c r="S62" s="129">
        <v>1</v>
      </c>
      <c r="T62" s="129">
        <v>6</v>
      </c>
      <c r="U62" s="129">
        <v>1</v>
      </c>
      <c r="V62" s="129">
        <v>0</v>
      </c>
      <c r="W62" s="129">
        <v>2</v>
      </c>
      <c r="X62" s="129" t="s">
        <v>70</v>
      </c>
      <c r="Y62" s="129">
        <v>1</v>
      </c>
      <c r="Z62" s="129">
        <v>0</v>
      </c>
      <c r="AA62" s="129">
        <v>8</v>
      </c>
      <c r="AB62" s="129">
        <v>0</v>
      </c>
      <c r="AC62" s="206" t="s">
        <v>69</v>
      </c>
      <c r="AD62" s="173" t="s">
        <v>136</v>
      </c>
      <c r="AE62" s="183">
        <v>52</v>
      </c>
      <c r="AF62" s="204">
        <v>52</v>
      </c>
      <c r="AG62" s="204">
        <v>52</v>
      </c>
      <c r="AH62" s="204">
        <v>52</v>
      </c>
      <c r="AI62" s="204">
        <v>52</v>
      </c>
      <c r="AJ62" s="204">
        <v>52</v>
      </c>
      <c r="AK62" s="204">
        <v>312</v>
      </c>
      <c r="AL62" s="117">
        <v>344</v>
      </c>
      <c r="AM62" s="117"/>
      <c r="AN62" s="117"/>
    </row>
    <row r="63" spans="1:40" s="118" customFormat="1" ht="126" customHeight="1">
      <c r="A63" s="92"/>
      <c r="B63" s="244">
        <v>0</v>
      </c>
      <c r="C63" s="244">
        <v>0</v>
      </c>
      <c r="D63" s="244">
        <v>4</v>
      </c>
      <c r="E63" s="252">
        <v>0</v>
      </c>
      <c r="F63" s="252">
        <v>7</v>
      </c>
      <c r="G63" s="252">
        <v>0</v>
      </c>
      <c r="H63" s="252">
        <v>2</v>
      </c>
      <c r="I63" s="252">
        <v>1</v>
      </c>
      <c r="J63" s="244">
        <v>6</v>
      </c>
      <c r="K63" s="244">
        <v>1</v>
      </c>
      <c r="L63" s="244">
        <v>0</v>
      </c>
      <c r="M63" s="244">
        <v>2</v>
      </c>
      <c r="N63" s="244">
        <v>1</v>
      </c>
      <c r="O63" s="244">
        <v>0</v>
      </c>
      <c r="P63" s="244">
        <v>7</v>
      </c>
      <c r="Q63" s="244">
        <v>5</v>
      </c>
      <c r="R63" s="244">
        <v>0</v>
      </c>
      <c r="S63" s="129">
        <v>1</v>
      </c>
      <c r="T63" s="129">
        <v>6</v>
      </c>
      <c r="U63" s="129">
        <v>1</v>
      </c>
      <c r="V63" s="129">
        <v>0</v>
      </c>
      <c r="W63" s="129">
        <v>2</v>
      </c>
      <c r="X63" s="129">
        <v>1</v>
      </c>
      <c r="Y63" s="129">
        <v>0</v>
      </c>
      <c r="Z63" s="129">
        <v>7</v>
      </c>
      <c r="AA63" s="129">
        <v>5</v>
      </c>
      <c r="AB63" s="129">
        <v>0</v>
      </c>
      <c r="AC63" s="206" t="s">
        <v>71</v>
      </c>
      <c r="AD63" s="173" t="s">
        <v>136</v>
      </c>
      <c r="AE63" s="183">
        <v>193526</v>
      </c>
      <c r="AF63" s="204">
        <v>170841</v>
      </c>
      <c r="AG63" s="204">
        <v>170841</v>
      </c>
      <c r="AH63" s="204">
        <v>170841</v>
      </c>
      <c r="AI63" s="204">
        <v>170841</v>
      </c>
      <c r="AJ63" s="204">
        <v>170841</v>
      </c>
      <c r="AK63" s="248">
        <f>AE63+AF63+AG63+AH63+AI63+AJ63</f>
        <v>1047731</v>
      </c>
      <c r="AL63" s="117">
        <v>409</v>
      </c>
      <c r="AM63" s="117"/>
      <c r="AN63" s="117"/>
    </row>
    <row r="64" spans="1:40" s="118" customFormat="1" ht="45" customHeight="1">
      <c r="A64" s="92"/>
      <c r="B64" s="104"/>
      <c r="C64" s="104"/>
      <c r="D64" s="104"/>
      <c r="E64" s="160"/>
      <c r="F64" s="160"/>
      <c r="G64" s="160"/>
      <c r="H64" s="160"/>
      <c r="I64" s="160"/>
      <c r="J64" s="115"/>
      <c r="K64" s="115"/>
      <c r="L64" s="115"/>
      <c r="M64" s="115"/>
      <c r="N64" s="115"/>
      <c r="O64" s="115"/>
      <c r="P64" s="115"/>
      <c r="Q64" s="115"/>
      <c r="R64" s="232"/>
      <c r="S64" s="129">
        <v>1</v>
      </c>
      <c r="T64" s="129">
        <v>6</v>
      </c>
      <c r="U64" s="129">
        <v>1</v>
      </c>
      <c r="V64" s="129">
        <v>0</v>
      </c>
      <c r="W64" s="129">
        <v>2</v>
      </c>
      <c r="X64" s="129">
        <v>2</v>
      </c>
      <c r="Y64" s="129">
        <v>0</v>
      </c>
      <c r="Z64" s="129">
        <v>0</v>
      </c>
      <c r="AA64" s="129">
        <v>3</v>
      </c>
      <c r="AB64" s="129">
        <v>0</v>
      </c>
      <c r="AC64" s="236" t="s">
        <v>156</v>
      </c>
      <c r="AD64" s="173" t="s">
        <v>136</v>
      </c>
      <c r="AE64" s="183">
        <v>0</v>
      </c>
      <c r="AF64" s="105">
        <v>0</v>
      </c>
      <c r="AG64" s="105">
        <v>0</v>
      </c>
      <c r="AH64" s="105">
        <v>0</v>
      </c>
      <c r="AI64" s="105">
        <v>0</v>
      </c>
      <c r="AJ64" s="245">
        <v>0</v>
      </c>
      <c r="AK64" s="248">
        <v>0</v>
      </c>
      <c r="AL64" s="117"/>
      <c r="AM64" s="117"/>
      <c r="AN64" s="117"/>
    </row>
    <row r="65" spans="1:226" s="118" customFormat="1" ht="54.75" customHeight="1">
      <c r="A65" s="92"/>
      <c r="B65" s="244">
        <v>0</v>
      </c>
      <c r="C65" s="244">
        <v>0</v>
      </c>
      <c r="D65" s="244">
        <v>4</v>
      </c>
      <c r="E65" s="252">
        <v>0</v>
      </c>
      <c r="F65" s="252">
        <v>7</v>
      </c>
      <c r="G65" s="252">
        <v>0</v>
      </c>
      <c r="H65" s="252">
        <v>2</v>
      </c>
      <c r="I65" s="252">
        <v>1</v>
      </c>
      <c r="J65" s="244">
        <v>6</v>
      </c>
      <c r="K65" s="244">
        <v>1</v>
      </c>
      <c r="L65" s="244">
        <v>0</v>
      </c>
      <c r="M65" s="244">
        <v>2</v>
      </c>
      <c r="N65" s="244">
        <v>4</v>
      </c>
      <c r="O65" s="244">
        <v>0</v>
      </c>
      <c r="P65" s="244">
        <v>7</v>
      </c>
      <c r="Q65" s="244">
        <v>8</v>
      </c>
      <c r="R65" s="244">
        <v>0</v>
      </c>
      <c r="S65" s="129">
        <v>1</v>
      </c>
      <c r="T65" s="129">
        <v>6</v>
      </c>
      <c r="U65" s="129">
        <v>1</v>
      </c>
      <c r="V65" s="129">
        <v>0</v>
      </c>
      <c r="W65" s="129">
        <v>2</v>
      </c>
      <c r="X65" s="129">
        <v>4</v>
      </c>
      <c r="Y65" s="129">
        <v>0</v>
      </c>
      <c r="Z65" s="129">
        <v>7</v>
      </c>
      <c r="AA65" s="129">
        <v>8</v>
      </c>
      <c r="AB65" s="129">
        <v>0</v>
      </c>
      <c r="AC65" s="206" t="s">
        <v>72</v>
      </c>
      <c r="AD65" s="173" t="s">
        <v>136</v>
      </c>
      <c r="AE65" s="183">
        <v>100</v>
      </c>
      <c r="AF65" s="105">
        <v>0</v>
      </c>
      <c r="AG65" s="105">
        <v>0</v>
      </c>
      <c r="AH65" s="105">
        <v>0</v>
      </c>
      <c r="AI65" s="105">
        <v>0</v>
      </c>
      <c r="AJ65" s="105">
        <v>0</v>
      </c>
      <c r="AK65" s="204">
        <f>AE65</f>
        <v>100</v>
      </c>
      <c r="AL65" s="117">
        <v>11000</v>
      </c>
      <c r="AM65" s="117"/>
      <c r="AN65" s="117"/>
    </row>
    <row r="66" spans="1:226" s="118" customFormat="1" ht="66.75" customHeight="1">
      <c r="A66" s="92"/>
      <c r="B66" s="104"/>
      <c r="C66" s="104"/>
      <c r="D66" s="104"/>
      <c r="E66" s="160"/>
      <c r="F66" s="160"/>
      <c r="G66" s="160"/>
      <c r="H66" s="160"/>
      <c r="I66" s="160"/>
      <c r="J66" s="115"/>
      <c r="K66" s="115"/>
      <c r="L66" s="115"/>
      <c r="M66" s="115"/>
      <c r="N66" s="115"/>
      <c r="O66" s="115"/>
      <c r="P66" s="115"/>
      <c r="Q66" s="115"/>
      <c r="R66" s="232"/>
      <c r="S66" s="116"/>
      <c r="T66" s="116"/>
      <c r="U66" s="116"/>
      <c r="V66" s="116"/>
      <c r="W66" s="116"/>
      <c r="X66" s="257"/>
      <c r="Y66" s="116"/>
      <c r="Z66" s="116"/>
      <c r="AA66" s="116"/>
      <c r="AB66" s="116"/>
      <c r="AC66" s="258" t="s">
        <v>218</v>
      </c>
      <c r="AD66" s="173" t="s">
        <v>139</v>
      </c>
      <c r="AE66" s="318">
        <v>98</v>
      </c>
      <c r="AF66" s="105">
        <v>98</v>
      </c>
      <c r="AG66" s="105">
        <v>98</v>
      </c>
      <c r="AH66" s="105">
        <v>99</v>
      </c>
      <c r="AI66" s="105">
        <v>99</v>
      </c>
      <c r="AJ66" s="245">
        <v>99</v>
      </c>
      <c r="AK66" s="105">
        <v>99</v>
      </c>
      <c r="AL66" s="117" t="s">
        <v>10</v>
      </c>
      <c r="AM66" s="117"/>
      <c r="AN66" s="117"/>
    </row>
    <row r="67" spans="1:226" s="118" customFormat="1" ht="40.5" customHeight="1">
      <c r="A67" s="92"/>
      <c r="B67" s="104"/>
      <c r="C67" s="104"/>
      <c r="D67" s="104"/>
      <c r="E67" s="160"/>
      <c r="F67" s="160"/>
      <c r="G67" s="160"/>
      <c r="H67" s="160"/>
      <c r="I67" s="160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6"/>
      <c r="V67" s="116"/>
      <c r="W67" s="116"/>
      <c r="X67" s="116"/>
      <c r="Y67" s="116"/>
      <c r="Z67" s="116"/>
      <c r="AA67" s="116"/>
      <c r="AB67" s="116"/>
      <c r="AC67" s="206" t="s">
        <v>219</v>
      </c>
      <c r="AD67" s="173" t="s">
        <v>139</v>
      </c>
      <c r="AE67" s="175">
        <v>100</v>
      </c>
      <c r="AF67" s="173">
        <v>100</v>
      </c>
      <c r="AG67" s="173">
        <v>100</v>
      </c>
      <c r="AH67" s="173">
        <v>100</v>
      </c>
      <c r="AI67" s="214">
        <v>100</v>
      </c>
      <c r="AJ67" s="219">
        <v>100</v>
      </c>
      <c r="AK67" s="214">
        <v>100</v>
      </c>
      <c r="AL67" s="95">
        <v>5</v>
      </c>
      <c r="AM67" s="95"/>
      <c r="AN67" s="95"/>
    </row>
    <row r="68" spans="1:226" s="118" customFormat="1" ht="45" customHeight="1">
      <c r="A68" s="92"/>
      <c r="B68" s="116"/>
      <c r="C68" s="116"/>
      <c r="D68" s="116"/>
      <c r="E68" s="259"/>
      <c r="F68" s="259"/>
      <c r="G68" s="259"/>
      <c r="H68" s="259"/>
      <c r="I68" s="259"/>
      <c r="J68" s="116"/>
      <c r="K68" s="116"/>
      <c r="L68" s="116"/>
      <c r="M68" s="116"/>
      <c r="N68" s="116"/>
      <c r="O68" s="116"/>
      <c r="P68" s="116"/>
      <c r="Q68" s="116"/>
      <c r="R68" s="116"/>
      <c r="S68" s="115"/>
      <c r="T68" s="115"/>
      <c r="U68" s="116"/>
      <c r="V68" s="116"/>
      <c r="W68" s="116"/>
      <c r="X68" s="116"/>
      <c r="Y68" s="116"/>
      <c r="Z68" s="116"/>
      <c r="AA68" s="116"/>
      <c r="AB68" s="116"/>
      <c r="AC68" s="206" t="s">
        <v>220</v>
      </c>
      <c r="AD68" s="173" t="s">
        <v>139</v>
      </c>
      <c r="AE68" s="175">
        <v>99</v>
      </c>
      <c r="AF68" s="173">
        <v>99</v>
      </c>
      <c r="AG68" s="173">
        <v>99</v>
      </c>
      <c r="AH68" s="173">
        <v>99</v>
      </c>
      <c r="AI68" s="214">
        <v>99</v>
      </c>
      <c r="AJ68" s="219">
        <v>99</v>
      </c>
      <c r="AK68" s="214">
        <v>99</v>
      </c>
      <c r="AL68" s="95" t="s">
        <v>11</v>
      </c>
      <c r="AM68" s="95"/>
      <c r="AN68" s="95"/>
    </row>
    <row r="69" spans="1:226" s="118" customFormat="1" ht="55.5" customHeight="1">
      <c r="A69" s="92"/>
      <c r="B69" s="104"/>
      <c r="C69" s="104"/>
      <c r="D69" s="104"/>
      <c r="E69" s="160"/>
      <c r="F69" s="160"/>
      <c r="G69" s="160"/>
      <c r="H69" s="160"/>
      <c r="I69" s="160"/>
      <c r="J69" s="115"/>
      <c r="K69" s="115"/>
      <c r="L69" s="115"/>
      <c r="M69" s="115"/>
      <c r="N69" s="115"/>
      <c r="O69" s="115"/>
      <c r="P69" s="115"/>
      <c r="Q69" s="115"/>
      <c r="R69" s="115"/>
      <c r="S69" s="114"/>
      <c r="T69" s="114"/>
      <c r="U69" s="114"/>
      <c r="V69" s="114"/>
      <c r="W69" s="114"/>
      <c r="X69" s="114"/>
      <c r="Y69" s="114"/>
      <c r="Z69" s="114"/>
      <c r="AA69" s="114"/>
      <c r="AB69" s="114"/>
      <c r="AC69" s="206" t="s">
        <v>73</v>
      </c>
      <c r="AD69" s="173" t="s">
        <v>136</v>
      </c>
      <c r="AE69" s="177">
        <f>AE70+AE71+AE72</f>
        <v>11531.7</v>
      </c>
      <c r="AF69" s="176">
        <f t="shared" ref="AF69:AJ69" si="7">AF70+AF71+AF72</f>
        <v>7458.6</v>
      </c>
      <c r="AG69" s="176">
        <f t="shared" si="7"/>
        <v>7458.6</v>
      </c>
      <c r="AH69" s="176">
        <f t="shared" si="7"/>
        <v>7458.6</v>
      </c>
      <c r="AI69" s="176">
        <f t="shared" si="7"/>
        <v>7458.6</v>
      </c>
      <c r="AJ69" s="176">
        <f t="shared" si="7"/>
        <v>7458.6</v>
      </c>
      <c r="AK69" s="176">
        <f>AE69+AF69+AG69+AH69+AI69+AJ69</f>
        <v>48824.7</v>
      </c>
      <c r="AL69" s="95">
        <v>1500</v>
      </c>
      <c r="AM69" s="95"/>
      <c r="AN69" s="95"/>
    </row>
    <row r="70" spans="1:226" s="118" customFormat="1" ht="53.25" customHeight="1">
      <c r="A70" s="92"/>
      <c r="B70" s="244">
        <v>0</v>
      </c>
      <c r="C70" s="244">
        <v>0</v>
      </c>
      <c r="D70" s="244">
        <v>4</v>
      </c>
      <c r="E70" s="252">
        <v>0</v>
      </c>
      <c r="F70" s="252">
        <v>7</v>
      </c>
      <c r="G70" s="252">
        <v>0</v>
      </c>
      <c r="H70" s="252">
        <v>2</v>
      </c>
      <c r="I70" s="252">
        <v>1</v>
      </c>
      <c r="J70" s="244">
        <v>6</v>
      </c>
      <c r="K70" s="244">
        <v>1</v>
      </c>
      <c r="L70" s="244">
        <v>0</v>
      </c>
      <c r="M70" s="244">
        <v>2</v>
      </c>
      <c r="N70" s="244" t="s">
        <v>70</v>
      </c>
      <c r="O70" s="244">
        <v>0</v>
      </c>
      <c r="P70" s="244">
        <v>2</v>
      </c>
      <c r="Q70" s="244">
        <v>3</v>
      </c>
      <c r="R70" s="244">
        <v>0</v>
      </c>
      <c r="S70" s="129">
        <v>1</v>
      </c>
      <c r="T70" s="129">
        <v>6</v>
      </c>
      <c r="U70" s="129">
        <v>1</v>
      </c>
      <c r="V70" s="129">
        <v>0</v>
      </c>
      <c r="W70" s="129">
        <v>2</v>
      </c>
      <c r="X70" s="129" t="s">
        <v>70</v>
      </c>
      <c r="Y70" s="129">
        <v>0</v>
      </c>
      <c r="Z70" s="129">
        <v>2</v>
      </c>
      <c r="AA70" s="129">
        <v>3</v>
      </c>
      <c r="AB70" s="129">
        <v>0</v>
      </c>
      <c r="AC70" s="121" t="s">
        <v>74</v>
      </c>
      <c r="AD70" s="173" t="s">
        <v>136</v>
      </c>
      <c r="AE70" s="175">
        <v>2139.4</v>
      </c>
      <c r="AF70" s="173">
        <v>4705.3</v>
      </c>
      <c r="AG70" s="173">
        <v>4705.3</v>
      </c>
      <c r="AH70" s="173">
        <v>4705.3</v>
      </c>
      <c r="AI70" s="173">
        <v>4705.3</v>
      </c>
      <c r="AJ70" s="173">
        <v>4705.3</v>
      </c>
      <c r="AK70" s="233">
        <f>AE70+AF70+AG70+AH70+AI70+AJ70</f>
        <v>25665.899999999998</v>
      </c>
      <c r="AL70" s="95">
        <v>0</v>
      </c>
      <c r="AM70" s="95"/>
      <c r="AN70" s="95"/>
    </row>
    <row r="71" spans="1:226" s="118" customFormat="1" ht="53.45" customHeight="1">
      <c r="A71" s="92"/>
      <c r="B71" s="244">
        <v>0</v>
      </c>
      <c r="C71" s="244">
        <v>0</v>
      </c>
      <c r="D71" s="244">
        <v>4</v>
      </c>
      <c r="E71" s="252">
        <v>0</v>
      </c>
      <c r="F71" s="252">
        <v>7</v>
      </c>
      <c r="G71" s="252">
        <v>0</v>
      </c>
      <c r="H71" s="252">
        <v>2</v>
      </c>
      <c r="I71" s="252">
        <v>1</v>
      </c>
      <c r="J71" s="244">
        <v>6</v>
      </c>
      <c r="K71" s="244">
        <v>1</v>
      </c>
      <c r="L71" s="244">
        <v>0</v>
      </c>
      <c r="M71" s="244">
        <v>2</v>
      </c>
      <c r="N71" s="244">
        <v>1</v>
      </c>
      <c r="O71" s="244">
        <v>0</v>
      </c>
      <c r="P71" s="244">
        <v>2</v>
      </c>
      <c r="Q71" s="244">
        <v>3</v>
      </c>
      <c r="R71" s="244">
        <v>0</v>
      </c>
      <c r="S71" s="129">
        <v>1</v>
      </c>
      <c r="T71" s="129">
        <v>6</v>
      </c>
      <c r="U71" s="129">
        <v>1</v>
      </c>
      <c r="V71" s="129">
        <v>0</v>
      </c>
      <c r="W71" s="129">
        <v>2</v>
      </c>
      <c r="X71" s="129">
        <v>1</v>
      </c>
      <c r="Y71" s="129">
        <v>0</v>
      </c>
      <c r="Z71" s="129">
        <v>2</v>
      </c>
      <c r="AA71" s="129">
        <v>3</v>
      </c>
      <c r="AB71" s="129">
        <v>0</v>
      </c>
      <c r="AC71" s="121" t="s">
        <v>75</v>
      </c>
      <c r="AD71" s="173" t="s">
        <v>136</v>
      </c>
      <c r="AE71" s="175">
        <v>2753.3</v>
      </c>
      <c r="AF71" s="173">
        <v>2753.3</v>
      </c>
      <c r="AG71" s="173">
        <v>2753.3</v>
      </c>
      <c r="AH71" s="173">
        <v>2753.3</v>
      </c>
      <c r="AI71" s="173">
        <v>2753.3</v>
      </c>
      <c r="AJ71" s="173">
        <v>2753.3</v>
      </c>
      <c r="AK71" s="233">
        <f>AE71+AF71+AG71+AH71+AI71+AJ71</f>
        <v>16519.8</v>
      </c>
      <c r="AL71" s="260">
        <v>19800</v>
      </c>
      <c r="AM71" s="95"/>
      <c r="AN71" s="95"/>
    </row>
    <row r="72" spans="1:226" s="118" customFormat="1" ht="66.75" customHeight="1">
      <c r="A72" s="92"/>
      <c r="B72" s="244">
        <v>0</v>
      </c>
      <c r="C72" s="244">
        <v>0</v>
      </c>
      <c r="D72" s="244">
        <v>4</v>
      </c>
      <c r="E72" s="252">
        <v>0</v>
      </c>
      <c r="F72" s="252">
        <v>7</v>
      </c>
      <c r="G72" s="252">
        <v>0</v>
      </c>
      <c r="H72" s="252">
        <v>2</v>
      </c>
      <c r="I72" s="252">
        <v>1</v>
      </c>
      <c r="J72" s="244">
        <v>6</v>
      </c>
      <c r="K72" s="244">
        <v>1</v>
      </c>
      <c r="L72" s="244">
        <v>0</v>
      </c>
      <c r="M72" s="244">
        <v>2</v>
      </c>
      <c r="N72" s="244" t="s">
        <v>148</v>
      </c>
      <c r="O72" s="244">
        <v>3</v>
      </c>
      <c r="P72" s="244">
        <v>0</v>
      </c>
      <c r="Q72" s="244">
        <v>4</v>
      </c>
      <c r="R72" s="244">
        <v>0</v>
      </c>
      <c r="S72" s="129">
        <v>1</v>
      </c>
      <c r="T72" s="129">
        <v>6</v>
      </c>
      <c r="U72" s="129">
        <v>1</v>
      </c>
      <c r="V72" s="129">
        <v>0</v>
      </c>
      <c r="W72" s="129">
        <v>2</v>
      </c>
      <c r="X72" s="129" t="s">
        <v>148</v>
      </c>
      <c r="Y72" s="129">
        <v>3</v>
      </c>
      <c r="Z72" s="129">
        <v>0</v>
      </c>
      <c r="AA72" s="129">
        <v>4</v>
      </c>
      <c r="AB72" s="129">
        <v>0</v>
      </c>
      <c r="AC72" s="121" t="s">
        <v>255</v>
      </c>
      <c r="AD72" s="173" t="s">
        <v>136</v>
      </c>
      <c r="AE72" s="177">
        <v>6639</v>
      </c>
      <c r="AF72" s="173">
        <v>0</v>
      </c>
      <c r="AG72" s="173">
        <v>0</v>
      </c>
      <c r="AH72" s="173">
        <v>0</v>
      </c>
      <c r="AI72" s="173">
        <v>0</v>
      </c>
      <c r="AJ72" s="173">
        <v>0</v>
      </c>
      <c r="AK72" s="233">
        <f>AE72</f>
        <v>6639</v>
      </c>
      <c r="AL72" s="260"/>
      <c r="AM72" s="95"/>
      <c r="AN72" s="95"/>
    </row>
    <row r="73" spans="1:226" s="118" customFormat="1" ht="68.25" customHeight="1">
      <c r="A73" s="92"/>
      <c r="B73" s="240"/>
      <c r="C73" s="240"/>
      <c r="D73" s="240"/>
      <c r="E73" s="261"/>
      <c r="F73" s="261"/>
      <c r="G73" s="261"/>
      <c r="H73" s="261"/>
      <c r="I73" s="261"/>
      <c r="J73" s="240"/>
      <c r="K73" s="240"/>
      <c r="L73" s="240"/>
      <c r="M73" s="240"/>
      <c r="N73" s="240"/>
      <c r="O73" s="240"/>
      <c r="P73" s="240"/>
      <c r="Q73" s="240"/>
      <c r="R73" s="129"/>
      <c r="S73" s="115"/>
      <c r="T73" s="115"/>
      <c r="U73" s="116"/>
      <c r="V73" s="116"/>
      <c r="W73" s="116"/>
      <c r="X73" s="116"/>
      <c r="Y73" s="116"/>
      <c r="Z73" s="116"/>
      <c r="AA73" s="116"/>
      <c r="AB73" s="116"/>
      <c r="AC73" s="121" t="s">
        <v>76</v>
      </c>
      <c r="AD73" s="173" t="s">
        <v>136</v>
      </c>
      <c r="AE73" s="321">
        <v>0</v>
      </c>
      <c r="AF73" s="262">
        <v>0</v>
      </c>
      <c r="AG73" s="262">
        <v>0</v>
      </c>
      <c r="AH73" s="262">
        <v>0</v>
      </c>
      <c r="AI73" s="262">
        <v>0</v>
      </c>
      <c r="AJ73" s="262">
        <v>0</v>
      </c>
      <c r="AK73" s="262">
        <v>0</v>
      </c>
      <c r="AL73" s="260">
        <v>19800</v>
      </c>
      <c r="AM73" s="95"/>
      <c r="AN73" s="95"/>
    </row>
    <row r="74" spans="1:226" s="118" customFormat="1" ht="30.75" customHeight="1">
      <c r="A74" s="92"/>
      <c r="B74" s="104"/>
      <c r="C74" s="104"/>
      <c r="D74" s="104"/>
      <c r="E74" s="160"/>
      <c r="F74" s="160"/>
      <c r="G74" s="160"/>
      <c r="H74" s="160"/>
      <c r="I74" s="160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6"/>
      <c r="V74" s="116"/>
      <c r="W74" s="116"/>
      <c r="X74" s="116"/>
      <c r="Y74" s="116"/>
      <c r="Z74" s="116"/>
      <c r="AA74" s="116"/>
      <c r="AB74" s="116"/>
      <c r="AC74" s="239" t="s">
        <v>221</v>
      </c>
      <c r="AD74" s="173" t="s">
        <v>139</v>
      </c>
      <c r="AE74" s="175">
        <v>100</v>
      </c>
      <c r="AF74" s="173">
        <v>100</v>
      </c>
      <c r="AG74" s="173">
        <v>100</v>
      </c>
      <c r="AH74" s="173">
        <v>100</v>
      </c>
      <c r="AI74" s="214">
        <v>100</v>
      </c>
      <c r="AJ74" s="214">
        <v>100</v>
      </c>
      <c r="AK74" s="214">
        <v>100</v>
      </c>
      <c r="AL74" s="95">
        <v>61.5</v>
      </c>
      <c r="AM74" s="95">
        <v>61.5</v>
      </c>
      <c r="AN74" s="95">
        <v>2016</v>
      </c>
    </row>
    <row r="75" spans="1:226" s="118" customFormat="1" ht="52.5" customHeight="1">
      <c r="A75" s="92"/>
      <c r="B75" s="104"/>
      <c r="C75" s="104"/>
      <c r="D75" s="104"/>
      <c r="E75" s="160"/>
      <c r="F75" s="160"/>
      <c r="G75" s="160"/>
      <c r="H75" s="160"/>
      <c r="I75" s="160"/>
      <c r="J75" s="115"/>
      <c r="K75" s="115"/>
      <c r="L75" s="115"/>
      <c r="M75" s="115"/>
      <c r="N75" s="115"/>
      <c r="O75" s="115"/>
      <c r="P75" s="115"/>
      <c r="Q75" s="115"/>
      <c r="R75" s="115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C75" s="263" t="s">
        <v>77</v>
      </c>
      <c r="AD75" s="172" t="s">
        <v>136</v>
      </c>
      <c r="AE75" s="322">
        <f>AE76+AE77+AE78</f>
        <v>7589.9</v>
      </c>
      <c r="AF75" s="264">
        <f t="shared" ref="AF75:AJ75" si="8">AF76+AF77+AF78</f>
        <v>9270.8000000000011</v>
      </c>
      <c r="AG75" s="264">
        <f t="shared" si="8"/>
        <v>9270.8000000000011</v>
      </c>
      <c r="AH75" s="264">
        <f t="shared" si="8"/>
        <v>9270.8000000000011</v>
      </c>
      <c r="AI75" s="264">
        <f t="shared" si="8"/>
        <v>9270.8000000000011</v>
      </c>
      <c r="AJ75" s="264">
        <f t="shared" si="8"/>
        <v>9270.8000000000011</v>
      </c>
      <c r="AK75" s="264">
        <f>AE75+AF75+AG75+AH75+AI75+AJ75</f>
        <v>53943.900000000009</v>
      </c>
      <c r="AL75" s="95">
        <v>1.5</v>
      </c>
      <c r="AM75" s="95">
        <v>6.3</v>
      </c>
      <c r="AN75" s="95">
        <v>2016</v>
      </c>
    </row>
    <row r="76" spans="1:226" s="118" customFormat="1" ht="45.75" customHeight="1">
      <c r="A76" s="92"/>
      <c r="B76" s="244">
        <v>0</v>
      </c>
      <c r="C76" s="244">
        <v>0</v>
      </c>
      <c r="D76" s="244">
        <v>4</v>
      </c>
      <c r="E76" s="252">
        <v>0</v>
      </c>
      <c r="F76" s="252">
        <v>7</v>
      </c>
      <c r="G76" s="252">
        <v>0</v>
      </c>
      <c r="H76" s="252">
        <v>2</v>
      </c>
      <c r="I76" s="252">
        <v>1</v>
      </c>
      <c r="J76" s="244">
        <v>6</v>
      </c>
      <c r="K76" s="244">
        <v>1</v>
      </c>
      <c r="L76" s="244">
        <v>0</v>
      </c>
      <c r="M76" s="244">
        <v>2</v>
      </c>
      <c r="N76" s="244" t="s">
        <v>70</v>
      </c>
      <c r="O76" s="244">
        <v>0</v>
      </c>
      <c r="P76" s="244">
        <v>2</v>
      </c>
      <c r="Q76" s="244">
        <v>5</v>
      </c>
      <c r="R76" s="244">
        <v>0</v>
      </c>
      <c r="S76" s="119">
        <v>1</v>
      </c>
      <c r="T76" s="119">
        <v>6</v>
      </c>
      <c r="U76" s="120">
        <v>1</v>
      </c>
      <c r="V76" s="120">
        <v>0</v>
      </c>
      <c r="W76" s="120">
        <v>2</v>
      </c>
      <c r="X76" s="120" t="s">
        <v>70</v>
      </c>
      <c r="Y76" s="120">
        <v>0</v>
      </c>
      <c r="Z76" s="120">
        <v>2</v>
      </c>
      <c r="AA76" s="120">
        <v>5</v>
      </c>
      <c r="AB76" s="120">
        <v>0</v>
      </c>
      <c r="AC76" s="236" t="s">
        <v>78</v>
      </c>
      <c r="AD76" s="172" t="s">
        <v>136</v>
      </c>
      <c r="AE76" s="186">
        <v>5912.2</v>
      </c>
      <c r="AF76" s="172">
        <v>7243.1</v>
      </c>
      <c r="AG76" s="172">
        <v>7243.1</v>
      </c>
      <c r="AH76" s="172">
        <v>7243.1</v>
      </c>
      <c r="AI76" s="172">
        <v>7243.1</v>
      </c>
      <c r="AJ76" s="172">
        <v>7243.1</v>
      </c>
      <c r="AK76" s="265">
        <f>AE76+AF76+AG76+AH76+AI76+AJ76</f>
        <v>42127.7</v>
      </c>
      <c r="AL76" s="117"/>
      <c r="AM76" s="117" t="s">
        <v>12</v>
      </c>
      <c r="AN76" s="117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13"/>
      <c r="EL76" s="113"/>
      <c r="EM76" s="113"/>
      <c r="EN76" s="113"/>
      <c r="EO76" s="113"/>
      <c r="EP76" s="113"/>
      <c r="EQ76" s="113"/>
      <c r="ER76" s="113"/>
      <c r="ES76" s="113"/>
      <c r="ET76" s="113"/>
      <c r="EU76" s="113"/>
      <c r="EV76" s="113"/>
      <c r="EW76" s="113"/>
      <c r="EX76" s="113"/>
      <c r="EY76" s="113"/>
      <c r="EZ76" s="113"/>
      <c r="FA76" s="113"/>
      <c r="FB76" s="113"/>
      <c r="FC76" s="113"/>
      <c r="FD76" s="113"/>
      <c r="FE76" s="113"/>
      <c r="FF76" s="113"/>
      <c r="FG76" s="113"/>
      <c r="FH76" s="113"/>
      <c r="FI76" s="113"/>
      <c r="FJ76" s="113"/>
      <c r="FK76" s="113"/>
      <c r="FL76" s="113"/>
      <c r="FM76" s="113"/>
      <c r="FN76" s="113"/>
      <c r="FO76" s="113"/>
      <c r="FP76" s="113"/>
      <c r="FQ76" s="113"/>
      <c r="FR76" s="113"/>
      <c r="FS76" s="113"/>
      <c r="FT76" s="113"/>
      <c r="FU76" s="113"/>
      <c r="FV76" s="113"/>
      <c r="FW76" s="113"/>
      <c r="FX76" s="113"/>
      <c r="FY76" s="113"/>
      <c r="FZ76" s="113"/>
      <c r="GA76" s="113"/>
      <c r="GB76" s="113"/>
      <c r="GC76" s="113"/>
      <c r="GD76" s="113"/>
      <c r="GE76" s="113"/>
      <c r="GF76" s="113"/>
      <c r="GG76" s="113"/>
      <c r="GH76" s="113"/>
      <c r="GI76" s="113"/>
      <c r="GJ76" s="113"/>
      <c r="GK76" s="113"/>
      <c r="GL76" s="113"/>
      <c r="GM76" s="113"/>
      <c r="GN76" s="113"/>
      <c r="GO76" s="113"/>
      <c r="GP76" s="113"/>
      <c r="GQ76" s="113"/>
      <c r="GR76" s="113"/>
      <c r="GS76" s="113"/>
      <c r="GT76" s="113"/>
      <c r="GU76" s="113"/>
      <c r="GV76" s="113"/>
      <c r="GW76" s="113"/>
      <c r="GX76" s="113"/>
      <c r="GY76" s="113"/>
      <c r="GZ76" s="113"/>
      <c r="HA76" s="113"/>
      <c r="HB76" s="113"/>
      <c r="HC76" s="113"/>
      <c r="HD76" s="113"/>
      <c r="HE76" s="113"/>
      <c r="HF76" s="113"/>
      <c r="HG76" s="113"/>
      <c r="HH76" s="113"/>
      <c r="HI76" s="113"/>
      <c r="HJ76" s="113"/>
      <c r="HK76" s="113"/>
      <c r="HL76" s="113"/>
      <c r="HM76" s="113"/>
      <c r="HN76" s="113"/>
      <c r="HO76" s="113"/>
      <c r="HP76" s="113"/>
      <c r="HQ76" s="113"/>
      <c r="HR76" s="113"/>
    </row>
    <row r="77" spans="1:226" s="118" customFormat="1" ht="46.15" customHeight="1">
      <c r="A77" s="184"/>
      <c r="B77" s="184">
        <v>0</v>
      </c>
      <c r="C77" s="184">
        <v>0</v>
      </c>
      <c r="D77" s="184">
        <v>4</v>
      </c>
      <c r="E77" s="184">
        <v>0</v>
      </c>
      <c r="F77" s="184">
        <v>7</v>
      </c>
      <c r="G77" s="184">
        <v>0</v>
      </c>
      <c r="H77" s="184">
        <v>2</v>
      </c>
      <c r="I77" s="184">
        <v>1</v>
      </c>
      <c r="J77" s="184">
        <v>6</v>
      </c>
      <c r="K77" s="184">
        <v>1</v>
      </c>
      <c r="L77" s="184">
        <v>0</v>
      </c>
      <c r="M77" s="184">
        <v>2</v>
      </c>
      <c r="N77" s="184">
        <v>1</v>
      </c>
      <c r="O77" s="184">
        <v>0</v>
      </c>
      <c r="P77" s="184">
        <v>2</v>
      </c>
      <c r="Q77" s="184">
        <v>5</v>
      </c>
      <c r="R77" s="185">
        <v>0</v>
      </c>
      <c r="S77" s="232">
        <v>1</v>
      </c>
      <c r="T77" s="232">
        <v>6</v>
      </c>
      <c r="U77" s="129">
        <v>1</v>
      </c>
      <c r="V77" s="129">
        <v>0</v>
      </c>
      <c r="W77" s="129">
        <v>2</v>
      </c>
      <c r="X77" s="129">
        <v>1</v>
      </c>
      <c r="Y77" s="129">
        <v>0</v>
      </c>
      <c r="Z77" s="129">
        <v>2</v>
      </c>
      <c r="AA77" s="129">
        <v>5</v>
      </c>
      <c r="AB77" s="129">
        <v>0</v>
      </c>
      <c r="AC77" s="206" t="s">
        <v>79</v>
      </c>
      <c r="AD77" s="262" t="s">
        <v>136</v>
      </c>
      <c r="AE77" s="187">
        <v>1677.7</v>
      </c>
      <c r="AF77" s="266">
        <v>1677.7</v>
      </c>
      <c r="AG77" s="266">
        <v>1677.7</v>
      </c>
      <c r="AH77" s="266">
        <v>1677.7</v>
      </c>
      <c r="AI77" s="266">
        <v>1677.7</v>
      </c>
      <c r="AJ77" s="266">
        <v>1677.7</v>
      </c>
      <c r="AK77" s="264">
        <f>AE77+AF77+AG77+AH77+AI77+AJ77</f>
        <v>10066.200000000001</v>
      </c>
      <c r="AL77" s="117"/>
      <c r="AM77" s="117" t="s">
        <v>13</v>
      </c>
      <c r="AN77" s="117"/>
      <c r="DZ77" s="113"/>
      <c r="EA77" s="113"/>
      <c r="EB77" s="113"/>
      <c r="EC77" s="113"/>
      <c r="ED77" s="113"/>
      <c r="EE77" s="113"/>
      <c r="EF77" s="113"/>
      <c r="EG77" s="113"/>
      <c r="EH77" s="113"/>
      <c r="EI77" s="113"/>
      <c r="EJ77" s="113"/>
      <c r="EK77" s="113"/>
      <c r="EL77" s="113"/>
      <c r="EM77" s="113"/>
      <c r="EN77" s="113"/>
      <c r="EO77" s="113"/>
      <c r="EP77" s="113"/>
      <c r="EQ77" s="113"/>
      <c r="ER77" s="113"/>
      <c r="ES77" s="113"/>
      <c r="ET77" s="113"/>
      <c r="EU77" s="113"/>
      <c r="EV77" s="113"/>
      <c r="EW77" s="113"/>
      <c r="EX77" s="113"/>
      <c r="EY77" s="113"/>
      <c r="EZ77" s="113"/>
      <c r="FA77" s="113"/>
      <c r="FB77" s="113"/>
      <c r="FC77" s="113"/>
      <c r="FD77" s="113"/>
      <c r="FE77" s="113"/>
      <c r="FF77" s="113"/>
      <c r="FG77" s="113"/>
      <c r="FH77" s="113"/>
      <c r="FI77" s="113"/>
      <c r="FJ77" s="113"/>
      <c r="FK77" s="113"/>
      <c r="FL77" s="113"/>
      <c r="FM77" s="113"/>
      <c r="FN77" s="113"/>
      <c r="FO77" s="113"/>
      <c r="FP77" s="113"/>
      <c r="FQ77" s="113"/>
      <c r="FR77" s="113"/>
      <c r="FS77" s="113"/>
      <c r="FT77" s="113"/>
      <c r="FU77" s="113"/>
      <c r="FV77" s="113"/>
      <c r="FW77" s="113"/>
      <c r="FX77" s="113"/>
      <c r="FY77" s="113"/>
      <c r="FZ77" s="113"/>
      <c r="GA77" s="113"/>
      <c r="GB77" s="113"/>
      <c r="GC77" s="113"/>
      <c r="GD77" s="113"/>
      <c r="GE77" s="113"/>
      <c r="GF77" s="113"/>
      <c r="GG77" s="113"/>
      <c r="GH77" s="113"/>
      <c r="GI77" s="113"/>
      <c r="GJ77" s="113"/>
      <c r="GK77" s="113"/>
      <c r="GL77" s="113"/>
      <c r="GM77" s="113"/>
      <c r="GN77" s="113"/>
      <c r="GO77" s="113"/>
      <c r="GP77" s="113"/>
      <c r="GQ77" s="113"/>
      <c r="GR77" s="113"/>
      <c r="GS77" s="113"/>
      <c r="GT77" s="113"/>
      <c r="GU77" s="113"/>
      <c r="GV77" s="113"/>
      <c r="GW77" s="113"/>
      <c r="GX77" s="113"/>
      <c r="GY77" s="113"/>
      <c r="GZ77" s="113"/>
      <c r="HA77" s="113"/>
      <c r="HB77" s="113"/>
      <c r="HC77" s="113"/>
      <c r="HD77" s="113"/>
      <c r="HE77" s="113"/>
      <c r="HF77" s="113"/>
      <c r="HG77" s="113"/>
      <c r="HH77" s="113"/>
      <c r="HI77" s="113"/>
      <c r="HJ77" s="113"/>
      <c r="HK77" s="113"/>
      <c r="HL77" s="113"/>
      <c r="HM77" s="113"/>
      <c r="HN77" s="113"/>
      <c r="HO77" s="113"/>
      <c r="HP77" s="113"/>
      <c r="HQ77" s="113"/>
      <c r="HR77" s="113"/>
    </row>
    <row r="78" spans="1:226" s="118" customFormat="1" ht="31.5" customHeight="1">
      <c r="A78" s="92"/>
      <c r="B78" s="244">
        <v>0</v>
      </c>
      <c r="C78" s="244">
        <v>0</v>
      </c>
      <c r="D78" s="244">
        <v>4</v>
      </c>
      <c r="E78" s="252">
        <v>1</v>
      </c>
      <c r="F78" s="252">
        <v>0</v>
      </c>
      <c r="G78" s="252">
        <v>0</v>
      </c>
      <c r="H78" s="252">
        <v>3</v>
      </c>
      <c r="I78" s="252">
        <v>1</v>
      </c>
      <c r="J78" s="244">
        <v>6</v>
      </c>
      <c r="K78" s="244">
        <v>1</v>
      </c>
      <c r="L78" s="244">
        <v>0</v>
      </c>
      <c r="M78" s="244">
        <v>2</v>
      </c>
      <c r="N78" s="244">
        <v>2</v>
      </c>
      <c r="O78" s="244">
        <v>0</v>
      </c>
      <c r="P78" s="244">
        <v>0</v>
      </c>
      <c r="Q78" s="244">
        <v>5</v>
      </c>
      <c r="R78" s="244">
        <v>0</v>
      </c>
      <c r="S78" s="159">
        <v>1</v>
      </c>
      <c r="T78" s="159">
        <v>6</v>
      </c>
      <c r="U78" s="105">
        <v>1</v>
      </c>
      <c r="V78" s="105">
        <v>0</v>
      </c>
      <c r="W78" s="105">
        <v>2</v>
      </c>
      <c r="X78" s="105">
        <v>2</v>
      </c>
      <c r="Y78" s="105">
        <v>0</v>
      </c>
      <c r="Z78" s="105">
        <v>0</v>
      </c>
      <c r="AA78" s="105">
        <v>5</v>
      </c>
      <c r="AB78" s="105">
        <v>0</v>
      </c>
      <c r="AC78" s="206" t="s">
        <v>80</v>
      </c>
      <c r="AD78" s="170" t="s">
        <v>136</v>
      </c>
      <c r="AE78" s="188">
        <v>0</v>
      </c>
      <c r="AF78" s="103">
        <v>350</v>
      </c>
      <c r="AG78" s="103">
        <v>350</v>
      </c>
      <c r="AH78" s="103">
        <v>350</v>
      </c>
      <c r="AI78" s="103">
        <v>350</v>
      </c>
      <c r="AJ78" s="103">
        <v>350</v>
      </c>
      <c r="AK78" s="212">
        <f>AE78+AF78+AG78+AH78+AI78+AJ78</f>
        <v>1750</v>
      </c>
      <c r="AL78" s="117"/>
      <c r="AM78" s="117" t="s">
        <v>14</v>
      </c>
      <c r="AN78" s="117"/>
      <c r="DZ78" s="113"/>
      <c r="EA78" s="113"/>
      <c r="EB78" s="113"/>
      <c r="EC78" s="113"/>
      <c r="ED78" s="113"/>
      <c r="EE78" s="113"/>
      <c r="EF78" s="113"/>
      <c r="EG78" s="113"/>
      <c r="EH78" s="113"/>
      <c r="EI78" s="113"/>
      <c r="EJ78" s="113"/>
      <c r="EK78" s="113"/>
      <c r="EL78" s="113"/>
      <c r="EM78" s="113"/>
      <c r="EN78" s="113"/>
      <c r="EO78" s="113"/>
      <c r="EP78" s="113"/>
      <c r="EQ78" s="113"/>
      <c r="ER78" s="113"/>
      <c r="ES78" s="113"/>
      <c r="ET78" s="113"/>
      <c r="EU78" s="113"/>
      <c r="EV78" s="113"/>
      <c r="EW78" s="113"/>
      <c r="EX78" s="113"/>
      <c r="EY78" s="113"/>
      <c r="EZ78" s="113"/>
      <c r="FA78" s="113"/>
      <c r="FB78" s="113"/>
      <c r="FC78" s="113"/>
      <c r="FD78" s="113"/>
      <c r="FE78" s="113"/>
      <c r="FF78" s="113"/>
      <c r="FG78" s="113"/>
      <c r="FH78" s="113"/>
      <c r="FI78" s="113"/>
      <c r="FJ78" s="113"/>
      <c r="FK78" s="113"/>
      <c r="FL78" s="113"/>
      <c r="FM78" s="113"/>
      <c r="FN78" s="113"/>
      <c r="FO78" s="113"/>
      <c r="FP78" s="113"/>
      <c r="FQ78" s="113"/>
      <c r="FR78" s="113"/>
      <c r="FS78" s="113"/>
      <c r="FT78" s="113"/>
      <c r="FU78" s="113"/>
      <c r="FV78" s="113"/>
      <c r="FW78" s="113"/>
      <c r="FX78" s="113"/>
      <c r="FY78" s="113"/>
      <c r="FZ78" s="113"/>
      <c r="GA78" s="113"/>
      <c r="GB78" s="113"/>
      <c r="GC78" s="113"/>
      <c r="GD78" s="113"/>
      <c r="GE78" s="113"/>
      <c r="GF78" s="113"/>
      <c r="GG78" s="113"/>
      <c r="GH78" s="113"/>
      <c r="GI78" s="113"/>
      <c r="GJ78" s="113"/>
      <c r="GK78" s="113"/>
      <c r="GL78" s="113"/>
      <c r="GM78" s="113"/>
      <c r="GN78" s="113"/>
      <c r="GO78" s="113"/>
      <c r="GP78" s="113"/>
      <c r="GQ78" s="113"/>
      <c r="GR78" s="113"/>
      <c r="GS78" s="113"/>
      <c r="GT78" s="113"/>
      <c r="GU78" s="113"/>
      <c r="GV78" s="113"/>
      <c r="GW78" s="113"/>
      <c r="GX78" s="113"/>
      <c r="GY78" s="113"/>
      <c r="GZ78" s="113"/>
      <c r="HA78" s="113"/>
      <c r="HB78" s="113"/>
      <c r="HC78" s="113"/>
      <c r="HD78" s="113"/>
      <c r="HE78" s="113"/>
      <c r="HF78" s="113"/>
      <c r="HG78" s="113"/>
      <c r="HH78" s="113"/>
      <c r="HI78" s="113"/>
      <c r="HJ78" s="113"/>
      <c r="HK78" s="113"/>
      <c r="HL78" s="113"/>
      <c r="HM78" s="113"/>
      <c r="HN78" s="113"/>
      <c r="HO78" s="113"/>
      <c r="HP78" s="113"/>
      <c r="HQ78" s="113"/>
      <c r="HR78" s="113"/>
    </row>
    <row r="79" spans="1:226" s="118" customFormat="1" ht="60">
      <c r="A79" s="92"/>
      <c r="B79" s="104"/>
      <c r="C79" s="104"/>
      <c r="D79" s="104"/>
      <c r="E79" s="160"/>
      <c r="F79" s="160"/>
      <c r="G79" s="160"/>
      <c r="H79" s="160"/>
      <c r="I79" s="160"/>
      <c r="J79" s="115"/>
      <c r="K79" s="115"/>
      <c r="L79" s="115"/>
      <c r="M79" s="115"/>
      <c r="N79" s="115"/>
      <c r="O79" s="115"/>
      <c r="P79" s="115"/>
      <c r="Q79" s="115"/>
      <c r="R79" s="115"/>
      <c r="S79" s="159"/>
      <c r="T79" s="159"/>
      <c r="U79" s="105"/>
      <c r="V79" s="105"/>
      <c r="W79" s="105"/>
      <c r="X79" s="105"/>
      <c r="Y79" s="105"/>
      <c r="Z79" s="105"/>
      <c r="AA79" s="105"/>
      <c r="AB79" s="105"/>
      <c r="AC79" s="206" t="s">
        <v>222</v>
      </c>
      <c r="AD79" s="173" t="s">
        <v>139</v>
      </c>
      <c r="AE79" s="189">
        <v>100</v>
      </c>
      <c r="AF79" s="105">
        <v>100</v>
      </c>
      <c r="AG79" s="105">
        <v>100</v>
      </c>
      <c r="AH79" s="105">
        <v>100</v>
      </c>
      <c r="AI79" s="105">
        <v>100</v>
      </c>
      <c r="AJ79" s="105">
        <v>100</v>
      </c>
      <c r="AK79" s="267">
        <v>100</v>
      </c>
      <c r="AL79" s="117"/>
      <c r="AM79" s="117" t="s">
        <v>15</v>
      </c>
      <c r="AN79" s="117"/>
      <c r="DZ79" s="113"/>
      <c r="EA79" s="113"/>
      <c r="EB79" s="113"/>
      <c r="EC79" s="113"/>
      <c r="ED79" s="113"/>
      <c r="EE79" s="113"/>
      <c r="EF79" s="113"/>
      <c r="EG79" s="113"/>
      <c r="EH79" s="113"/>
      <c r="EI79" s="113"/>
      <c r="EJ79" s="113"/>
      <c r="EK79" s="113"/>
      <c r="EL79" s="113"/>
      <c r="EM79" s="113"/>
      <c r="EN79" s="113"/>
      <c r="EO79" s="113"/>
      <c r="EP79" s="113"/>
      <c r="EQ79" s="113"/>
      <c r="ER79" s="113"/>
      <c r="ES79" s="113"/>
      <c r="ET79" s="113"/>
      <c r="EU79" s="113"/>
      <c r="EV79" s="113"/>
      <c r="EW79" s="113"/>
      <c r="EX79" s="113"/>
      <c r="EY79" s="113"/>
      <c r="EZ79" s="113"/>
      <c r="FA79" s="113"/>
      <c r="FB79" s="113"/>
      <c r="FC79" s="113"/>
      <c r="FD79" s="113"/>
      <c r="FE79" s="113"/>
      <c r="FF79" s="113"/>
      <c r="FG79" s="113"/>
      <c r="FH79" s="113"/>
      <c r="FI79" s="113"/>
      <c r="FJ79" s="113"/>
      <c r="FK79" s="113"/>
      <c r="FL79" s="113"/>
      <c r="FM79" s="113"/>
      <c r="FN79" s="113"/>
      <c r="FO79" s="113"/>
      <c r="FP79" s="113"/>
      <c r="FQ79" s="113"/>
      <c r="FR79" s="113"/>
      <c r="FS79" s="113"/>
      <c r="FT79" s="113"/>
      <c r="FU79" s="113"/>
      <c r="FV79" s="113"/>
      <c r="FW79" s="113"/>
      <c r="FX79" s="113"/>
      <c r="FY79" s="113"/>
      <c r="FZ79" s="113"/>
      <c r="GA79" s="113"/>
      <c r="GB79" s="113"/>
      <c r="GC79" s="113"/>
      <c r="GD79" s="113"/>
      <c r="GE79" s="113"/>
      <c r="GF79" s="113"/>
      <c r="GG79" s="113"/>
      <c r="GH79" s="113"/>
      <c r="GI79" s="113"/>
      <c r="GJ79" s="113"/>
      <c r="GK79" s="113"/>
      <c r="GL79" s="113"/>
      <c r="GM79" s="113"/>
      <c r="GN79" s="113"/>
      <c r="GO79" s="113"/>
      <c r="GP79" s="113"/>
      <c r="GQ79" s="113"/>
      <c r="GR79" s="113"/>
      <c r="GS79" s="113"/>
      <c r="GT79" s="113"/>
      <c r="GU79" s="113"/>
      <c r="GV79" s="113"/>
      <c r="GW79" s="113"/>
      <c r="GX79" s="113"/>
      <c r="GY79" s="113"/>
      <c r="GZ79" s="113"/>
      <c r="HA79" s="113"/>
      <c r="HB79" s="113"/>
      <c r="HC79" s="113"/>
      <c r="HD79" s="113"/>
      <c r="HE79" s="113"/>
      <c r="HF79" s="113"/>
      <c r="HG79" s="113"/>
      <c r="HH79" s="113"/>
      <c r="HI79" s="113"/>
      <c r="HJ79" s="113"/>
      <c r="HK79" s="113"/>
      <c r="HL79" s="113"/>
      <c r="HM79" s="113"/>
      <c r="HN79" s="113"/>
      <c r="HO79" s="113"/>
      <c r="HP79" s="113"/>
      <c r="HQ79" s="113"/>
      <c r="HR79" s="113"/>
    </row>
    <row r="80" spans="1:226" s="118" customFormat="1" ht="72">
      <c r="A80" s="92"/>
      <c r="B80" s="104"/>
      <c r="C80" s="104"/>
      <c r="D80" s="104"/>
      <c r="E80" s="160"/>
      <c r="F80" s="160"/>
      <c r="G80" s="160"/>
      <c r="H80" s="160"/>
      <c r="I80" s="160"/>
      <c r="J80" s="115"/>
      <c r="K80" s="115"/>
      <c r="L80" s="115"/>
      <c r="M80" s="115"/>
      <c r="N80" s="115"/>
      <c r="O80" s="115"/>
      <c r="P80" s="115"/>
      <c r="Q80" s="115"/>
      <c r="R80" s="115"/>
      <c r="S80" s="268"/>
      <c r="T80" s="268"/>
      <c r="U80" s="269"/>
      <c r="V80" s="269"/>
      <c r="W80" s="269"/>
      <c r="X80" s="269"/>
      <c r="Y80" s="269"/>
      <c r="Z80" s="269"/>
      <c r="AA80" s="269"/>
      <c r="AB80" s="269"/>
      <c r="AC80" s="206" t="s">
        <v>81</v>
      </c>
      <c r="AD80" s="270" t="s">
        <v>136</v>
      </c>
      <c r="AE80" s="175">
        <v>17432.2</v>
      </c>
      <c r="AF80" s="173">
        <v>0</v>
      </c>
      <c r="AG80" s="173">
        <v>0</v>
      </c>
      <c r="AH80" s="173">
        <v>0</v>
      </c>
      <c r="AI80" s="173">
        <v>0</v>
      </c>
      <c r="AJ80" s="173">
        <v>0</v>
      </c>
      <c r="AK80" s="173">
        <f>AE80</f>
        <v>17432.2</v>
      </c>
      <c r="AL80" s="117"/>
      <c r="AM80" s="117" t="s">
        <v>16</v>
      </c>
      <c r="AN80" s="117"/>
      <c r="DX80" s="113"/>
      <c r="DY80" s="113"/>
      <c r="DZ80" s="113"/>
      <c r="EA80" s="113"/>
      <c r="EB80" s="113"/>
      <c r="EC80" s="113"/>
      <c r="ED80" s="113"/>
      <c r="EE80" s="113"/>
      <c r="EF80" s="113"/>
      <c r="EG80" s="113"/>
      <c r="EH80" s="113"/>
      <c r="EI80" s="113"/>
      <c r="EJ80" s="113"/>
      <c r="EK80" s="113"/>
      <c r="EL80" s="113"/>
      <c r="EM80" s="113"/>
      <c r="EN80" s="113"/>
      <c r="EO80" s="113"/>
      <c r="EP80" s="113"/>
      <c r="EQ80" s="113"/>
      <c r="ER80" s="113"/>
      <c r="ES80" s="113"/>
      <c r="ET80" s="113"/>
      <c r="EU80" s="113"/>
      <c r="EV80" s="113"/>
      <c r="EW80" s="113"/>
      <c r="EX80" s="113"/>
      <c r="EY80" s="113"/>
      <c r="EZ80" s="113"/>
      <c r="FA80" s="113"/>
      <c r="FB80" s="113"/>
      <c r="FC80" s="113"/>
      <c r="FD80" s="113"/>
      <c r="FE80" s="113"/>
      <c r="FF80" s="113"/>
      <c r="FG80" s="113"/>
      <c r="FH80" s="113"/>
      <c r="FI80" s="113"/>
      <c r="FJ80" s="113"/>
      <c r="FK80" s="113"/>
      <c r="FL80" s="113"/>
      <c r="FM80" s="113"/>
      <c r="FN80" s="113"/>
      <c r="FO80" s="113"/>
      <c r="FP80" s="113"/>
      <c r="FQ80" s="113"/>
      <c r="FR80" s="113"/>
      <c r="FS80" s="113"/>
      <c r="FT80" s="113"/>
      <c r="FU80" s="113"/>
      <c r="FV80" s="113"/>
      <c r="FW80" s="113"/>
      <c r="FX80" s="113"/>
      <c r="FY80" s="113"/>
      <c r="FZ80" s="113"/>
      <c r="GA80" s="113"/>
      <c r="GB80" s="113"/>
      <c r="GC80" s="113"/>
      <c r="GD80" s="113"/>
      <c r="GE80" s="113"/>
      <c r="GF80" s="113"/>
      <c r="GG80" s="113"/>
      <c r="GH80" s="113"/>
      <c r="GI80" s="113"/>
      <c r="GJ80" s="113"/>
      <c r="GK80" s="113"/>
      <c r="GL80" s="113"/>
      <c r="GM80" s="113"/>
      <c r="GN80" s="113"/>
      <c r="GO80" s="113"/>
      <c r="GP80" s="113"/>
      <c r="GQ80" s="113"/>
      <c r="GR80" s="113"/>
      <c r="GS80" s="113"/>
      <c r="GT80" s="113"/>
      <c r="GU80" s="113"/>
      <c r="GV80" s="113"/>
      <c r="GW80" s="113"/>
      <c r="GX80" s="113"/>
      <c r="GY80" s="113"/>
      <c r="GZ80" s="113"/>
      <c r="HA80" s="113"/>
      <c r="HB80" s="113"/>
      <c r="HC80" s="113"/>
      <c r="HD80" s="113"/>
      <c r="HE80" s="113"/>
      <c r="HF80" s="113"/>
      <c r="HG80" s="113"/>
      <c r="HH80" s="113"/>
      <c r="HI80" s="113"/>
      <c r="HJ80" s="113"/>
      <c r="HK80" s="113"/>
      <c r="HL80" s="113"/>
      <c r="HM80" s="113"/>
      <c r="HN80" s="113"/>
      <c r="HO80" s="113"/>
      <c r="HP80" s="113"/>
      <c r="HQ80" s="113"/>
      <c r="HR80" s="113"/>
    </row>
    <row r="81" spans="1:226" s="118" customFormat="1" ht="63.75" customHeight="1">
      <c r="A81" s="92"/>
      <c r="B81" s="104"/>
      <c r="C81" s="104"/>
      <c r="D81" s="104"/>
      <c r="E81" s="160"/>
      <c r="F81" s="160"/>
      <c r="G81" s="160"/>
      <c r="H81" s="160"/>
      <c r="I81" s="160"/>
      <c r="J81" s="115"/>
      <c r="K81" s="115"/>
      <c r="L81" s="115"/>
      <c r="M81" s="115"/>
      <c r="N81" s="115"/>
      <c r="O81" s="115"/>
      <c r="P81" s="115"/>
      <c r="Q81" s="115"/>
      <c r="R81" s="159"/>
      <c r="S81" s="114"/>
      <c r="T81" s="114"/>
      <c r="U81" s="114"/>
      <c r="V81" s="114"/>
      <c r="W81" s="114"/>
      <c r="X81" s="114"/>
      <c r="Y81" s="114"/>
      <c r="Z81" s="114"/>
      <c r="AA81" s="114"/>
      <c r="AB81" s="271"/>
      <c r="AC81" s="121" t="s">
        <v>82</v>
      </c>
      <c r="AD81" s="270" t="s">
        <v>136</v>
      </c>
      <c r="AE81" s="189">
        <v>0</v>
      </c>
      <c r="AF81" s="122">
        <v>0</v>
      </c>
      <c r="AG81" s="122">
        <v>0</v>
      </c>
      <c r="AH81" s="122">
        <v>0</v>
      </c>
      <c r="AI81" s="122">
        <v>0</v>
      </c>
      <c r="AJ81" s="122">
        <v>0</v>
      </c>
      <c r="AK81" s="122">
        <v>0</v>
      </c>
      <c r="AL81" s="117"/>
      <c r="AM81" s="117" t="s">
        <v>17</v>
      </c>
      <c r="AN81" s="117"/>
      <c r="DX81" s="113"/>
      <c r="DY81" s="113"/>
      <c r="DZ81" s="113"/>
      <c r="EA81" s="113"/>
      <c r="EB81" s="113"/>
      <c r="EC81" s="113"/>
      <c r="ED81" s="113"/>
      <c r="EE81" s="113"/>
      <c r="EF81" s="113"/>
      <c r="EG81" s="113"/>
      <c r="EH81" s="113"/>
      <c r="EI81" s="113"/>
      <c r="EJ81" s="113"/>
      <c r="EK81" s="113"/>
      <c r="EL81" s="113"/>
      <c r="EM81" s="113"/>
      <c r="EN81" s="113"/>
      <c r="EO81" s="113"/>
      <c r="EP81" s="113"/>
      <c r="EQ81" s="113"/>
      <c r="ER81" s="113"/>
      <c r="ES81" s="113"/>
      <c r="ET81" s="113"/>
      <c r="EU81" s="113"/>
      <c r="EV81" s="113"/>
      <c r="EW81" s="113"/>
      <c r="EX81" s="113"/>
      <c r="EY81" s="113"/>
      <c r="EZ81" s="113"/>
      <c r="FA81" s="113"/>
      <c r="FB81" s="113"/>
      <c r="FC81" s="113"/>
      <c r="FD81" s="113"/>
      <c r="FE81" s="113"/>
      <c r="FF81" s="113"/>
      <c r="FG81" s="113"/>
      <c r="FH81" s="113"/>
      <c r="FI81" s="113"/>
      <c r="FJ81" s="113"/>
      <c r="FK81" s="113"/>
      <c r="FL81" s="113"/>
      <c r="FM81" s="113"/>
      <c r="FN81" s="113"/>
      <c r="FO81" s="113"/>
      <c r="FP81" s="113"/>
      <c r="FQ81" s="113"/>
      <c r="FR81" s="113"/>
      <c r="FS81" s="113"/>
      <c r="FT81" s="113"/>
      <c r="FU81" s="113"/>
      <c r="FV81" s="113"/>
      <c r="FW81" s="113"/>
      <c r="FX81" s="113"/>
      <c r="FY81" s="113"/>
      <c r="FZ81" s="113"/>
      <c r="GA81" s="113"/>
      <c r="GB81" s="113"/>
      <c r="GC81" s="113"/>
      <c r="GD81" s="113"/>
      <c r="GE81" s="113"/>
      <c r="GF81" s="113"/>
      <c r="GG81" s="113"/>
      <c r="GH81" s="113"/>
      <c r="GI81" s="113"/>
      <c r="GJ81" s="113"/>
      <c r="GK81" s="113"/>
      <c r="GL81" s="113"/>
      <c r="GM81" s="113"/>
      <c r="GN81" s="113"/>
      <c r="GO81" s="113"/>
      <c r="GP81" s="113"/>
      <c r="GQ81" s="113"/>
      <c r="GR81" s="113"/>
      <c r="GS81" s="113"/>
      <c r="GT81" s="113"/>
      <c r="GU81" s="113"/>
      <c r="GV81" s="113"/>
      <c r="GW81" s="113"/>
      <c r="GX81" s="113"/>
      <c r="GY81" s="113"/>
      <c r="GZ81" s="113"/>
      <c r="HA81" s="113"/>
      <c r="HB81" s="113"/>
      <c r="HC81" s="113"/>
      <c r="HD81" s="113"/>
      <c r="HE81" s="113"/>
      <c r="HF81" s="113"/>
      <c r="HG81" s="113"/>
      <c r="HH81" s="113"/>
      <c r="HI81" s="113"/>
      <c r="HJ81" s="113"/>
      <c r="HK81" s="113"/>
      <c r="HL81" s="113"/>
      <c r="HM81" s="113"/>
      <c r="HN81" s="113"/>
      <c r="HO81" s="113"/>
      <c r="HP81" s="113"/>
      <c r="HQ81" s="113"/>
      <c r="HR81" s="113"/>
    </row>
    <row r="82" spans="1:226" s="118" customFormat="1" ht="76.5" customHeight="1">
      <c r="A82" s="92"/>
      <c r="B82" s="272">
        <v>0</v>
      </c>
      <c r="C82" s="272">
        <v>0</v>
      </c>
      <c r="D82" s="272">
        <v>4</v>
      </c>
      <c r="E82" s="273">
        <v>0</v>
      </c>
      <c r="F82" s="273">
        <v>7</v>
      </c>
      <c r="G82" s="273">
        <v>0</v>
      </c>
      <c r="H82" s="273">
        <v>2</v>
      </c>
      <c r="I82" s="273">
        <v>1</v>
      </c>
      <c r="J82" s="272">
        <v>6</v>
      </c>
      <c r="K82" s="272">
        <v>1</v>
      </c>
      <c r="L82" s="272">
        <v>0</v>
      </c>
      <c r="M82" s="272">
        <v>2</v>
      </c>
      <c r="N82" s="272">
        <v>2</v>
      </c>
      <c r="O82" s="272">
        <v>0</v>
      </c>
      <c r="P82" s="272">
        <v>6</v>
      </c>
      <c r="Q82" s="272">
        <v>1</v>
      </c>
      <c r="R82" s="272">
        <v>0</v>
      </c>
      <c r="S82" s="131">
        <v>1</v>
      </c>
      <c r="T82" s="131">
        <v>6</v>
      </c>
      <c r="U82" s="132">
        <v>1</v>
      </c>
      <c r="V82" s="132">
        <v>0</v>
      </c>
      <c r="W82" s="132">
        <v>2</v>
      </c>
      <c r="X82" s="132">
        <v>2</v>
      </c>
      <c r="Y82" s="132">
        <v>0</v>
      </c>
      <c r="Z82" s="132">
        <v>6</v>
      </c>
      <c r="AA82" s="132">
        <v>1</v>
      </c>
      <c r="AB82" s="133">
        <v>0</v>
      </c>
      <c r="AC82" s="121" t="s">
        <v>83</v>
      </c>
      <c r="AD82" s="274" t="s">
        <v>136</v>
      </c>
      <c r="AE82" s="190">
        <v>1270</v>
      </c>
      <c r="AF82" s="122">
        <v>0</v>
      </c>
      <c r="AG82" s="122">
        <v>0</v>
      </c>
      <c r="AH82" s="122">
        <v>0</v>
      </c>
      <c r="AI82" s="122">
        <v>0</v>
      </c>
      <c r="AJ82" s="122">
        <v>0</v>
      </c>
      <c r="AK82" s="275">
        <f>AE82</f>
        <v>1270</v>
      </c>
      <c r="AL82" s="117"/>
      <c r="AM82" s="117" t="s">
        <v>18</v>
      </c>
      <c r="AN82" s="117"/>
      <c r="CV82" s="113"/>
      <c r="CW82" s="113"/>
      <c r="CX82" s="113"/>
      <c r="CY82" s="113"/>
      <c r="CZ82" s="113"/>
      <c r="DA82" s="113"/>
      <c r="DB82" s="113"/>
      <c r="DC82" s="113"/>
      <c r="DD82" s="113"/>
      <c r="DE82" s="113"/>
      <c r="DF82" s="113"/>
      <c r="DG82" s="113"/>
      <c r="DH82" s="113"/>
      <c r="DI82" s="113"/>
      <c r="DJ82" s="113"/>
      <c r="DK82" s="113"/>
      <c r="DL82" s="113"/>
      <c r="DM82" s="113"/>
      <c r="DN82" s="113"/>
      <c r="DO82" s="113"/>
      <c r="DP82" s="113"/>
      <c r="DQ82" s="113"/>
      <c r="DR82" s="113"/>
      <c r="DS82" s="113"/>
      <c r="DT82" s="113"/>
      <c r="DU82" s="113"/>
      <c r="DV82" s="113"/>
      <c r="DW82" s="113"/>
      <c r="DX82" s="113"/>
      <c r="DY82" s="113"/>
      <c r="DZ82" s="113"/>
      <c r="EA82" s="113"/>
      <c r="EB82" s="113"/>
      <c r="EC82" s="113"/>
      <c r="ED82" s="113"/>
      <c r="EE82" s="113"/>
      <c r="EF82" s="113"/>
      <c r="EG82" s="113"/>
      <c r="EH82" s="113"/>
      <c r="EI82" s="113"/>
      <c r="EJ82" s="113"/>
      <c r="EK82" s="113"/>
      <c r="EL82" s="113"/>
      <c r="EM82" s="113"/>
      <c r="EN82" s="113"/>
      <c r="EO82" s="113"/>
      <c r="EP82" s="113"/>
      <c r="EQ82" s="113"/>
      <c r="ER82" s="113"/>
      <c r="ES82" s="113"/>
      <c r="ET82" s="113"/>
      <c r="EU82" s="113"/>
      <c r="EV82" s="113"/>
      <c r="EW82" s="113"/>
      <c r="EX82" s="113"/>
      <c r="EY82" s="113"/>
      <c r="EZ82" s="113"/>
      <c r="FA82" s="113"/>
      <c r="FB82" s="113"/>
      <c r="FC82" s="113"/>
      <c r="FD82" s="113"/>
      <c r="FE82" s="113"/>
      <c r="FF82" s="113"/>
      <c r="FG82" s="113"/>
      <c r="FH82" s="113"/>
      <c r="FI82" s="113"/>
      <c r="FJ82" s="113"/>
      <c r="FK82" s="113"/>
      <c r="FL82" s="113"/>
      <c r="FM82" s="113"/>
      <c r="FN82" s="113"/>
      <c r="FO82" s="113"/>
      <c r="FP82" s="113"/>
      <c r="FQ82" s="113"/>
      <c r="FR82" s="113"/>
      <c r="FS82" s="113"/>
      <c r="FT82" s="113"/>
      <c r="FU82" s="113"/>
      <c r="FV82" s="113"/>
      <c r="FW82" s="113"/>
      <c r="FX82" s="113"/>
      <c r="FY82" s="113"/>
      <c r="FZ82" s="113"/>
      <c r="GA82" s="113"/>
      <c r="GB82" s="113"/>
      <c r="GC82" s="113"/>
      <c r="GD82" s="113"/>
      <c r="GE82" s="113"/>
      <c r="GF82" s="113"/>
      <c r="GG82" s="113"/>
      <c r="GH82" s="113"/>
      <c r="GI82" s="113"/>
      <c r="GJ82" s="113"/>
      <c r="GK82" s="113"/>
      <c r="GL82" s="113"/>
      <c r="GM82" s="113"/>
      <c r="GN82" s="113"/>
      <c r="GO82" s="113"/>
      <c r="GP82" s="113"/>
      <c r="GQ82" s="113"/>
      <c r="GR82" s="113"/>
      <c r="GS82" s="113"/>
      <c r="GT82" s="113"/>
      <c r="GU82" s="113"/>
      <c r="GV82" s="113"/>
      <c r="GW82" s="113"/>
      <c r="GX82" s="113"/>
      <c r="GY82" s="113"/>
      <c r="GZ82" s="113"/>
      <c r="HA82" s="113"/>
      <c r="HB82" s="113"/>
      <c r="HC82" s="113"/>
      <c r="HD82" s="113"/>
      <c r="HE82" s="113"/>
      <c r="HF82" s="113"/>
      <c r="HG82" s="113"/>
      <c r="HH82" s="113"/>
      <c r="HI82" s="113"/>
      <c r="HJ82" s="113"/>
      <c r="HK82" s="113"/>
      <c r="HL82" s="113"/>
      <c r="HM82" s="113"/>
      <c r="HN82" s="113"/>
      <c r="HO82" s="113"/>
      <c r="HP82" s="113"/>
      <c r="HQ82" s="113"/>
      <c r="HR82" s="113"/>
    </row>
    <row r="83" spans="1:226" s="118" customFormat="1" ht="57" customHeight="1">
      <c r="A83" s="92"/>
      <c r="B83" s="244">
        <v>0</v>
      </c>
      <c r="C83" s="244">
        <v>0</v>
      </c>
      <c r="D83" s="244">
        <v>4</v>
      </c>
      <c r="E83" s="244">
        <v>0</v>
      </c>
      <c r="F83" s="244">
        <v>7</v>
      </c>
      <c r="G83" s="244">
        <v>0</v>
      </c>
      <c r="H83" s="244">
        <v>2</v>
      </c>
      <c r="I83" s="244">
        <v>1</v>
      </c>
      <c r="J83" s="244">
        <v>6</v>
      </c>
      <c r="K83" s="244">
        <v>1</v>
      </c>
      <c r="L83" s="244">
        <v>0</v>
      </c>
      <c r="M83" s="244">
        <v>2</v>
      </c>
      <c r="N83" s="244">
        <v>1</v>
      </c>
      <c r="O83" s="244">
        <v>0</v>
      </c>
      <c r="P83" s="244">
        <v>4</v>
      </c>
      <c r="Q83" s="244">
        <v>4</v>
      </c>
      <c r="R83" s="244">
        <v>0</v>
      </c>
      <c r="S83" s="136">
        <v>1</v>
      </c>
      <c r="T83" s="136">
        <v>6</v>
      </c>
      <c r="U83" s="137">
        <v>1</v>
      </c>
      <c r="V83" s="137">
        <v>0</v>
      </c>
      <c r="W83" s="137">
        <v>2</v>
      </c>
      <c r="X83" s="137">
        <v>1</v>
      </c>
      <c r="Y83" s="137">
        <v>0</v>
      </c>
      <c r="Z83" s="137">
        <v>4</v>
      </c>
      <c r="AA83" s="137">
        <v>4</v>
      </c>
      <c r="AB83" s="137">
        <v>0</v>
      </c>
      <c r="AC83" s="121" t="s">
        <v>157</v>
      </c>
      <c r="AD83" s="173" t="s">
        <v>136</v>
      </c>
      <c r="AE83" s="191">
        <v>12929.3</v>
      </c>
      <c r="AF83" s="122">
        <v>0</v>
      </c>
      <c r="AG83" s="122">
        <v>0</v>
      </c>
      <c r="AH83" s="122">
        <v>0</v>
      </c>
      <c r="AI83" s="122">
        <v>0</v>
      </c>
      <c r="AJ83" s="122">
        <v>0</v>
      </c>
      <c r="AK83" s="277">
        <f>AE83</f>
        <v>12929.3</v>
      </c>
      <c r="AL83" s="117"/>
      <c r="AM83" s="117"/>
      <c r="AN83" s="117"/>
      <c r="CV83" s="113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113"/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13"/>
      <c r="EL83" s="113"/>
      <c r="EM83" s="113"/>
      <c r="EN83" s="113"/>
      <c r="EO83" s="113"/>
      <c r="EP83" s="113"/>
      <c r="EQ83" s="113"/>
      <c r="ER83" s="113"/>
      <c r="ES83" s="113"/>
      <c r="ET83" s="113"/>
      <c r="EU83" s="113"/>
      <c r="EV83" s="113"/>
      <c r="EW83" s="113"/>
      <c r="EX83" s="113"/>
      <c r="EY83" s="113"/>
      <c r="EZ83" s="113"/>
      <c r="FA83" s="113"/>
      <c r="FB83" s="113"/>
      <c r="FC83" s="113"/>
      <c r="FD83" s="113"/>
      <c r="FE83" s="113"/>
      <c r="FF83" s="113"/>
      <c r="FG83" s="113"/>
      <c r="FH83" s="113"/>
      <c r="FI83" s="113"/>
      <c r="FJ83" s="113"/>
      <c r="FK83" s="113"/>
      <c r="FL83" s="113"/>
      <c r="FM83" s="113"/>
      <c r="FN83" s="113"/>
      <c r="FO83" s="113"/>
      <c r="FP83" s="113"/>
      <c r="FQ83" s="113"/>
      <c r="FR83" s="113"/>
      <c r="FS83" s="113"/>
      <c r="FT83" s="113"/>
      <c r="FU83" s="113"/>
      <c r="FV83" s="113"/>
      <c r="FW83" s="113"/>
      <c r="FX83" s="113"/>
      <c r="FY83" s="113"/>
      <c r="FZ83" s="113"/>
      <c r="GA83" s="113"/>
      <c r="GB83" s="113"/>
      <c r="GC83" s="113"/>
      <c r="GD83" s="113"/>
      <c r="GE83" s="113"/>
      <c r="GF83" s="113"/>
      <c r="GG83" s="113"/>
      <c r="GH83" s="113"/>
      <c r="GI83" s="113"/>
      <c r="GJ83" s="113"/>
      <c r="GK83" s="113"/>
      <c r="GL83" s="113"/>
      <c r="GM83" s="113"/>
      <c r="GN83" s="113"/>
      <c r="GO83" s="113"/>
      <c r="GP83" s="113"/>
      <c r="GQ83" s="113"/>
      <c r="GR83" s="113"/>
      <c r="GS83" s="113"/>
      <c r="GT83" s="113"/>
      <c r="GU83" s="113"/>
      <c r="GV83" s="113"/>
      <c r="GW83" s="113"/>
      <c r="GX83" s="113"/>
      <c r="GY83" s="113"/>
      <c r="GZ83" s="113"/>
      <c r="HA83" s="113"/>
      <c r="HB83" s="113"/>
      <c r="HC83" s="113"/>
      <c r="HD83" s="113"/>
      <c r="HE83" s="113"/>
      <c r="HF83" s="113"/>
      <c r="HG83" s="113"/>
      <c r="HH83" s="113"/>
      <c r="HI83" s="113"/>
      <c r="HJ83" s="113"/>
      <c r="HK83" s="113"/>
      <c r="HL83" s="113"/>
      <c r="HM83" s="113"/>
      <c r="HN83" s="113"/>
      <c r="HO83" s="113"/>
      <c r="HP83" s="113"/>
      <c r="HQ83" s="113"/>
      <c r="HR83" s="113"/>
    </row>
    <row r="84" spans="1:226" s="118" customFormat="1" ht="57" customHeight="1">
      <c r="A84" s="92"/>
      <c r="B84" s="244">
        <v>0</v>
      </c>
      <c r="C84" s="244">
        <v>0</v>
      </c>
      <c r="D84" s="244">
        <v>4</v>
      </c>
      <c r="E84" s="244">
        <v>0</v>
      </c>
      <c r="F84" s="244">
        <v>7</v>
      </c>
      <c r="G84" s="244">
        <v>0</v>
      </c>
      <c r="H84" s="244">
        <v>2</v>
      </c>
      <c r="I84" s="244">
        <v>1</v>
      </c>
      <c r="J84" s="244">
        <v>6</v>
      </c>
      <c r="K84" s="244">
        <v>1</v>
      </c>
      <c r="L84" s="244">
        <v>0</v>
      </c>
      <c r="M84" s="244">
        <v>2</v>
      </c>
      <c r="N84" s="244" t="s">
        <v>70</v>
      </c>
      <c r="O84" s="244">
        <v>0</v>
      </c>
      <c r="P84" s="244">
        <v>4</v>
      </c>
      <c r="Q84" s="244">
        <v>4</v>
      </c>
      <c r="R84" s="244">
        <v>0</v>
      </c>
      <c r="S84" s="136">
        <v>1</v>
      </c>
      <c r="T84" s="136">
        <v>6</v>
      </c>
      <c r="U84" s="137">
        <v>1</v>
      </c>
      <c r="V84" s="137">
        <v>0</v>
      </c>
      <c r="W84" s="137">
        <v>2</v>
      </c>
      <c r="X84" s="137" t="s">
        <v>70</v>
      </c>
      <c r="Y84" s="137">
        <v>0</v>
      </c>
      <c r="Z84" s="137">
        <v>4</v>
      </c>
      <c r="AA84" s="137">
        <v>4</v>
      </c>
      <c r="AB84" s="137">
        <v>0</v>
      </c>
      <c r="AC84" s="121" t="s">
        <v>158</v>
      </c>
      <c r="AD84" s="173" t="s">
        <v>136</v>
      </c>
      <c r="AE84" s="191">
        <v>3232.9</v>
      </c>
      <c r="AF84" s="122">
        <v>0</v>
      </c>
      <c r="AG84" s="122">
        <v>0</v>
      </c>
      <c r="AH84" s="122">
        <v>0</v>
      </c>
      <c r="AI84" s="122">
        <v>0</v>
      </c>
      <c r="AJ84" s="122">
        <v>0</v>
      </c>
      <c r="AK84" s="277">
        <f>AE84</f>
        <v>3232.9</v>
      </c>
      <c r="AL84" s="117"/>
      <c r="AM84" s="117"/>
      <c r="AN84" s="117"/>
      <c r="CV84" s="113"/>
      <c r="CW84" s="113"/>
      <c r="CX84" s="113"/>
      <c r="CY84" s="113"/>
      <c r="CZ84" s="113"/>
      <c r="DA84" s="113"/>
      <c r="DB84" s="113"/>
      <c r="DC84" s="113"/>
      <c r="DD84" s="113"/>
      <c r="DE84" s="113"/>
      <c r="DF84" s="113"/>
      <c r="DG84" s="113"/>
      <c r="DH84" s="113"/>
      <c r="DI84" s="113"/>
      <c r="DJ84" s="113"/>
      <c r="DK84" s="113"/>
      <c r="DL84" s="113"/>
      <c r="DM84" s="113"/>
      <c r="DN84" s="113"/>
      <c r="DO84" s="113"/>
      <c r="DP84" s="113"/>
      <c r="DQ84" s="113"/>
      <c r="DR84" s="113"/>
      <c r="DS84" s="113"/>
      <c r="DT84" s="113"/>
      <c r="DU84" s="113"/>
      <c r="DV84" s="113"/>
      <c r="DW84" s="113"/>
      <c r="DX84" s="113"/>
      <c r="DY84" s="113"/>
      <c r="DZ84" s="113"/>
      <c r="EA84" s="113"/>
      <c r="EB84" s="113"/>
      <c r="EC84" s="113"/>
      <c r="ED84" s="113"/>
      <c r="EE84" s="113"/>
      <c r="EF84" s="113"/>
      <c r="EG84" s="113"/>
      <c r="EH84" s="113"/>
      <c r="EI84" s="113"/>
      <c r="EJ84" s="113"/>
      <c r="EK84" s="113"/>
      <c r="EL84" s="113"/>
      <c r="EM84" s="113"/>
      <c r="EN84" s="113"/>
      <c r="EO84" s="113"/>
      <c r="EP84" s="113"/>
      <c r="EQ84" s="113"/>
      <c r="ER84" s="113"/>
      <c r="ES84" s="113"/>
      <c r="ET84" s="113"/>
      <c r="EU84" s="113"/>
      <c r="EV84" s="113"/>
      <c r="EW84" s="113"/>
      <c r="EX84" s="113"/>
      <c r="EY84" s="113"/>
      <c r="EZ84" s="113"/>
      <c r="FA84" s="113"/>
      <c r="FB84" s="113"/>
      <c r="FC84" s="113"/>
      <c r="FD84" s="113"/>
      <c r="FE84" s="113"/>
      <c r="FF84" s="113"/>
      <c r="FG84" s="113"/>
      <c r="FH84" s="113"/>
      <c r="FI84" s="113"/>
      <c r="FJ84" s="113"/>
      <c r="FK84" s="113"/>
      <c r="FL84" s="113"/>
      <c r="FM84" s="113"/>
      <c r="FN84" s="113"/>
      <c r="FO84" s="113"/>
      <c r="FP84" s="113"/>
      <c r="FQ84" s="113"/>
      <c r="FR84" s="113"/>
      <c r="FS84" s="113"/>
      <c r="FT84" s="113"/>
      <c r="FU84" s="113"/>
      <c r="FV84" s="113"/>
      <c r="FW84" s="113"/>
      <c r="FX84" s="113"/>
      <c r="FY84" s="113"/>
      <c r="FZ84" s="113"/>
      <c r="GA84" s="113"/>
      <c r="GB84" s="113"/>
      <c r="GC84" s="113"/>
      <c r="GD84" s="113"/>
      <c r="GE84" s="113"/>
      <c r="GF84" s="113"/>
      <c r="GG84" s="113"/>
      <c r="GH84" s="113"/>
      <c r="GI84" s="113"/>
      <c r="GJ84" s="113"/>
      <c r="GK84" s="113"/>
      <c r="GL84" s="113"/>
      <c r="GM84" s="113"/>
      <c r="GN84" s="113"/>
      <c r="GO84" s="113"/>
      <c r="GP84" s="113"/>
      <c r="GQ84" s="113"/>
      <c r="GR84" s="113"/>
      <c r="GS84" s="113"/>
      <c r="GT84" s="113"/>
      <c r="GU84" s="113"/>
      <c r="GV84" s="113"/>
      <c r="GW84" s="113"/>
      <c r="GX84" s="113"/>
      <c r="GY84" s="113"/>
      <c r="GZ84" s="113"/>
      <c r="HA84" s="113"/>
      <c r="HB84" s="113"/>
      <c r="HC84" s="113"/>
      <c r="HD84" s="113"/>
      <c r="HE84" s="113"/>
      <c r="HF84" s="113"/>
      <c r="HG84" s="113"/>
      <c r="HH84" s="113"/>
      <c r="HI84" s="113"/>
      <c r="HJ84" s="113"/>
      <c r="HK84" s="113"/>
      <c r="HL84" s="113"/>
      <c r="HM84" s="113"/>
      <c r="HN84" s="113"/>
      <c r="HO84" s="113"/>
      <c r="HP84" s="113"/>
      <c r="HQ84" s="113"/>
      <c r="HR84" s="113"/>
    </row>
    <row r="85" spans="1:226" s="118" customFormat="1" ht="89.25" customHeight="1">
      <c r="A85" s="92"/>
      <c r="B85" s="104"/>
      <c r="C85" s="104"/>
      <c r="D85" s="104"/>
      <c r="E85" s="104"/>
      <c r="F85" s="104"/>
      <c r="G85" s="104"/>
      <c r="H85" s="104"/>
      <c r="I85" s="104"/>
      <c r="J85" s="115"/>
      <c r="K85" s="115"/>
      <c r="L85" s="115"/>
      <c r="M85" s="115"/>
      <c r="N85" s="115"/>
      <c r="O85" s="115"/>
      <c r="P85" s="115"/>
      <c r="Q85" s="159"/>
      <c r="R85" s="159"/>
      <c r="S85" s="136">
        <v>1</v>
      </c>
      <c r="T85" s="136">
        <v>6</v>
      </c>
      <c r="U85" s="137">
        <v>1</v>
      </c>
      <c r="V85" s="137">
        <v>0</v>
      </c>
      <c r="W85" s="137">
        <v>2</v>
      </c>
      <c r="X85" s="137" t="s">
        <v>160</v>
      </c>
      <c r="Y85" s="137">
        <v>0</v>
      </c>
      <c r="Z85" s="137">
        <v>9</v>
      </c>
      <c r="AA85" s="137">
        <v>7</v>
      </c>
      <c r="AB85" s="137">
        <v>0</v>
      </c>
      <c r="AC85" s="246" t="s">
        <v>159</v>
      </c>
      <c r="AD85" s="173" t="s">
        <v>136</v>
      </c>
      <c r="AE85" s="191">
        <v>0</v>
      </c>
      <c r="AF85" s="126">
        <v>0</v>
      </c>
      <c r="AG85" s="126">
        <v>0</v>
      </c>
      <c r="AH85" s="126">
        <v>0</v>
      </c>
      <c r="AI85" s="126">
        <v>0</v>
      </c>
      <c r="AJ85" s="126">
        <v>0</v>
      </c>
      <c r="AK85" s="277">
        <v>0</v>
      </c>
      <c r="AL85" s="117"/>
      <c r="AM85" s="117"/>
      <c r="AN85" s="117"/>
      <c r="CV85" s="113"/>
      <c r="CW85" s="113"/>
      <c r="CX85" s="113"/>
      <c r="CY85" s="113"/>
      <c r="CZ85" s="113"/>
      <c r="DA85" s="113"/>
      <c r="DB85" s="113"/>
      <c r="DC85" s="113"/>
      <c r="DD85" s="113"/>
      <c r="DE85" s="113"/>
      <c r="DF85" s="113"/>
      <c r="DG85" s="113"/>
      <c r="DH85" s="113"/>
      <c r="DI85" s="113"/>
      <c r="DJ85" s="113"/>
      <c r="DK85" s="113"/>
      <c r="DL85" s="113"/>
      <c r="DM85" s="113"/>
      <c r="DN85" s="113"/>
      <c r="DO85" s="113"/>
      <c r="DP85" s="113"/>
      <c r="DQ85" s="113"/>
      <c r="DR85" s="113"/>
      <c r="DS85" s="113"/>
      <c r="DT85" s="113"/>
      <c r="DU85" s="113"/>
      <c r="DV85" s="113"/>
      <c r="DW85" s="113"/>
      <c r="DX85" s="113"/>
      <c r="DY85" s="113"/>
      <c r="DZ85" s="113"/>
      <c r="EA85" s="113"/>
      <c r="EB85" s="113"/>
      <c r="EC85" s="113"/>
      <c r="ED85" s="113"/>
      <c r="EE85" s="113"/>
      <c r="EF85" s="113"/>
      <c r="EG85" s="113"/>
      <c r="EH85" s="113"/>
      <c r="EI85" s="113"/>
      <c r="EJ85" s="113"/>
      <c r="EK85" s="113"/>
      <c r="EL85" s="113"/>
      <c r="EM85" s="113"/>
      <c r="EN85" s="113"/>
      <c r="EO85" s="113"/>
      <c r="EP85" s="113"/>
      <c r="EQ85" s="113"/>
      <c r="ER85" s="113"/>
      <c r="ES85" s="113"/>
      <c r="ET85" s="113"/>
      <c r="EU85" s="113"/>
      <c r="EV85" s="113"/>
      <c r="EW85" s="113"/>
      <c r="EX85" s="113"/>
      <c r="EY85" s="113"/>
      <c r="EZ85" s="113"/>
      <c r="FA85" s="113"/>
      <c r="FB85" s="113"/>
      <c r="FC85" s="113"/>
      <c r="FD85" s="113"/>
      <c r="FE85" s="113"/>
      <c r="FF85" s="113"/>
      <c r="FG85" s="113"/>
      <c r="FH85" s="113"/>
      <c r="FI85" s="113"/>
      <c r="FJ85" s="113"/>
      <c r="FK85" s="113"/>
      <c r="FL85" s="113"/>
      <c r="FM85" s="113"/>
      <c r="FN85" s="113"/>
      <c r="FO85" s="113"/>
      <c r="FP85" s="113"/>
      <c r="FQ85" s="113"/>
      <c r="FR85" s="113"/>
      <c r="FS85" s="113"/>
      <c r="FT85" s="113"/>
      <c r="FU85" s="113"/>
      <c r="FV85" s="113"/>
      <c r="FW85" s="113"/>
      <c r="FX85" s="113"/>
      <c r="FY85" s="113"/>
      <c r="FZ85" s="113"/>
      <c r="GA85" s="113"/>
      <c r="GB85" s="113"/>
      <c r="GC85" s="113"/>
      <c r="GD85" s="113"/>
      <c r="GE85" s="113"/>
      <c r="GF85" s="113"/>
      <c r="GG85" s="113"/>
      <c r="GH85" s="113"/>
      <c r="GI85" s="113"/>
      <c r="GJ85" s="113"/>
      <c r="GK85" s="113"/>
      <c r="GL85" s="113"/>
      <c r="GM85" s="113"/>
      <c r="GN85" s="113"/>
      <c r="GO85" s="113"/>
      <c r="GP85" s="113"/>
      <c r="GQ85" s="113"/>
      <c r="GR85" s="113"/>
      <c r="GS85" s="113"/>
      <c r="GT85" s="113"/>
      <c r="GU85" s="113"/>
      <c r="GV85" s="113"/>
      <c r="GW85" s="113"/>
      <c r="GX85" s="113"/>
      <c r="GY85" s="113"/>
      <c r="GZ85" s="113"/>
      <c r="HA85" s="113"/>
      <c r="HB85" s="113"/>
      <c r="HC85" s="113"/>
      <c r="HD85" s="113"/>
      <c r="HE85" s="113"/>
      <c r="HF85" s="113"/>
      <c r="HG85" s="113"/>
      <c r="HH85" s="113"/>
      <c r="HI85" s="113"/>
      <c r="HJ85" s="113"/>
      <c r="HK85" s="113"/>
      <c r="HL85" s="113"/>
      <c r="HM85" s="113"/>
      <c r="HN85" s="113"/>
      <c r="HO85" s="113"/>
      <c r="HP85" s="113"/>
      <c r="HQ85" s="113"/>
      <c r="HR85" s="113"/>
    </row>
    <row r="86" spans="1:226" s="118" customFormat="1" ht="83.25" customHeight="1">
      <c r="A86" s="92"/>
      <c r="B86" s="104"/>
      <c r="C86" s="104"/>
      <c r="D86" s="104"/>
      <c r="E86" s="104"/>
      <c r="F86" s="104"/>
      <c r="G86" s="104"/>
      <c r="H86" s="104"/>
      <c r="I86" s="104"/>
      <c r="J86" s="115"/>
      <c r="K86" s="115"/>
      <c r="L86" s="115"/>
      <c r="M86" s="115"/>
      <c r="N86" s="115"/>
      <c r="O86" s="115"/>
      <c r="P86" s="115"/>
      <c r="Q86" s="159"/>
      <c r="R86" s="159"/>
      <c r="S86" s="136">
        <v>1</v>
      </c>
      <c r="T86" s="136">
        <v>6</v>
      </c>
      <c r="U86" s="137">
        <v>1</v>
      </c>
      <c r="V86" s="137">
        <v>0</v>
      </c>
      <c r="W86" s="137">
        <v>2</v>
      </c>
      <c r="X86" s="137" t="s">
        <v>148</v>
      </c>
      <c r="Y86" s="137">
        <v>0</v>
      </c>
      <c r="Z86" s="137">
        <v>9</v>
      </c>
      <c r="AA86" s="137">
        <v>7</v>
      </c>
      <c r="AB86" s="137">
        <v>0</v>
      </c>
      <c r="AC86" s="121" t="s">
        <v>161</v>
      </c>
      <c r="AD86" s="173" t="s">
        <v>136</v>
      </c>
      <c r="AE86" s="191">
        <v>0</v>
      </c>
      <c r="AF86" s="126">
        <v>0</v>
      </c>
      <c r="AG86" s="126">
        <v>0</v>
      </c>
      <c r="AH86" s="126">
        <v>0</v>
      </c>
      <c r="AI86" s="126">
        <v>0</v>
      </c>
      <c r="AJ86" s="126">
        <v>0</v>
      </c>
      <c r="AK86" s="277">
        <v>0</v>
      </c>
      <c r="AL86" s="117"/>
      <c r="AM86" s="117"/>
      <c r="AN86" s="117"/>
      <c r="CV86" s="113"/>
      <c r="CW86" s="113"/>
      <c r="CX86" s="113"/>
      <c r="CY86" s="113"/>
      <c r="CZ86" s="113"/>
      <c r="DA86" s="113"/>
      <c r="DB86" s="113"/>
      <c r="DC86" s="113"/>
      <c r="DD86" s="113"/>
      <c r="DE86" s="113"/>
      <c r="DF86" s="113"/>
      <c r="DG86" s="113"/>
      <c r="DH86" s="113"/>
      <c r="DI86" s="113"/>
      <c r="DJ86" s="113"/>
      <c r="DK86" s="113"/>
      <c r="DL86" s="113"/>
      <c r="DM86" s="113"/>
      <c r="DN86" s="113"/>
      <c r="DO86" s="113"/>
      <c r="DP86" s="113"/>
      <c r="DQ86" s="113"/>
      <c r="DR86" s="113"/>
      <c r="DS86" s="113"/>
      <c r="DT86" s="113"/>
      <c r="DU86" s="113"/>
      <c r="DV86" s="113"/>
      <c r="DW86" s="113"/>
      <c r="DX86" s="113"/>
      <c r="DY86" s="113"/>
      <c r="DZ86" s="113"/>
      <c r="EA86" s="113"/>
      <c r="EB86" s="113"/>
      <c r="EC86" s="113"/>
      <c r="ED86" s="113"/>
      <c r="EE86" s="113"/>
      <c r="EF86" s="113"/>
      <c r="EG86" s="113"/>
      <c r="EH86" s="113"/>
      <c r="EI86" s="113"/>
      <c r="EJ86" s="113"/>
      <c r="EK86" s="113"/>
      <c r="EL86" s="113"/>
      <c r="EM86" s="113"/>
      <c r="EN86" s="113"/>
      <c r="EO86" s="113"/>
      <c r="EP86" s="113"/>
      <c r="EQ86" s="113"/>
      <c r="ER86" s="113"/>
      <c r="ES86" s="113"/>
      <c r="ET86" s="113"/>
      <c r="EU86" s="113"/>
      <c r="EV86" s="113"/>
      <c r="EW86" s="113"/>
      <c r="EX86" s="113"/>
      <c r="EY86" s="113"/>
      <c r="EZ86" s="113"/>
      <c r="FA86" s="113"/>
      <c r="FB86" s="113"/>
      <c r="FC86" s="113"/>
      <c r="FD86" s="113"/>
      <c r="FE86" s="113"/>
      <c r="FF86" s="113"/>
      <c r="FG86" s="113"/>
      <c r="FH86" s="113"/>
      <c r="FI86" s="113"/>
      <c r="FJ86" s="113"/>
      <c r="FK86" s="113"/>
      <c r="FL86" s="113"/>
      <c r="FM86" s="113"/>
      <c r="FN86" s="113"/>
      <c r="FO86" s="113"/>
      <c r="FP86" s="113"/>
      <c r="FQ86" s="113"/>
      <c r="FR86" s="113"/>
      <c r="FS86" s="113"/>
      <c r="FT86" s="113"/>
      <c r="FU86" s="113"/>
      <c r="FV86" s="113"/>
      <c r="FW86" s="113"/>
      <c r="FX86" s="113"/>
      <c r="FY86" s="113"/>
      <c r="FZ86" s="113"/>
      <c r="GA86" s="113"/>
      <c r="GB86" s="113"/>
      <c r="GC86" s="113"/>
      <c r="GD86" s="113"/>
      <c r="GE86" s="113"/>
      <c r="GF86" s="113"/>
      <c r="GG86" s="113"/>
      <c r="GH86" s="113"/>
      <c r="GI86" s="113"/>
      <c r="GJ86" s="113"/>
      <c r="GK86" s="113"/>
      <c r="GL86" s="113"/>
      <c r="GM86" s="113"/>
      <c r="GN86" s="113"/>
      <c r="GO86" s="113"/>
      <c r="GP86" s="113"/>
      <c r="GQ86" s="113"/>
      <c r="GR86" s="113"/>
      <c r="GS86" s="113"/>
      <c r="GT86" s="113"/>
      <c r="GU86" s="113"/>
      <c r="GV86" s="113"/>
      <c r="GW86" s="113"/>
      <c r="GX86" s="113"/>
      <c r="GY86" s="113"/>
      <c r="GZ86" s="113"/>
      <c r="HA86" s="113"/>
      <c r="HB86" s="113"/>
      <c r="HC86" s="113"/>
      <c r="HD86" s="113"/>
      <c r="HE86" s="113"/>
      <c r="HF86" s="113"/>
      <c r="HG86" s="113"/>
      <c r="HH86" s="113"/>
      <c r="HI86" s="113"/>
      <c r="HJ86" s="113"/>
      <c r="HK86" s="113"/>
      <c r="HL86" s="113"/>
      <c r="HM86" s="113"/>
      <c r="HN86" s="113"/>
      <c r="HO86" s="113"/>
      <c r="HP86" s="113"/>
      <c r="HQ86" s="113"/>
      <c r="HR86" s="113"/>
    </row>
    <row r="87" spans="1:226" s="118" customFormat="1" ht="81" customHeight="1">
      <c r="A87" s="92"/>
      <c r="B87" s="138"/>
      <c r="C87" s="138"/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8"/>
      <c r="O87" s="138"/>
      <c r="P87" s="138"/>
      <c r="Q87" s="138"/>
      <c r="R87" s="131"/>
      <c r="S87" s="139"/>
      <c r="T87" s="139"/>
      <c r="U87" s="140"/>
      <c r="V87" s="140"/>
      <c r="W87" s="140"/>
      <c r="X87" s="140"/>
      <c r="Y87" s="140"/>
      <c r="Z87" s="140"/>
      <c r="AA87" s="140"/>
      <c r="AB87" s="140"/>
      <c r="AC87" s="278" t="s">
        <v>223</v>
      </c>
      <c r="AD87" s="141" t="s">
        <v>139</v>
      </c>
      <c r="AE87" s="189">
        <v>95</v>
      </c>
      <c r="AF87" s="122">
        <v>95</v>
      </c>
      <c r="AG87" s="122">
        <v>95</v>
      </c>
      <c r="AH87" s="122">
        <v>95</v>
      </c>
      <c r="AI87" s="122">
        <v>95</v>
      </c>
      <c r="AJ87" s="122">
        <v>95</v>
      </c>
      <c r="AK87" s="122">
        <v>95</v>
      </c>
      <c r="AL87" s="117"/>
      <c r="AM87" s="117" t="s">
        <v>19</v>
      </c>
      <c r="AN87" s="117"/>
      <c r="AO87" s="113"/>
      <c r="AP87" s="113"/>
      <c r="AQ87" s="113"/>
      <c r="AR87" s="113"/>
      <c r="AS87" s="113"/>
      <c r="AT87" s="113"/>
      <c r="AU87" s="113"/>
      <c r="AV87" s="113"/>
      <c r="AW87" s="113"/>
      <c r="AX87" s="113"/>
      <c r="AY87" s="113"/>
      <c r="AZ87" s="113"/>
      <c r="BA87" s="113"/>
      <c r="BB87" s="113"/>
      <c r="BC87" s="113"/>
      <c r="BD87" s="113"/>
      <c r="BE87" s="113"/>
      <c r="BF87" s="113"/>
      <c r="BG87" s="113"/>
      <c r="BH87" s="113"/>
      <c r="BI87" s="113"/>
      <c r="BJ87" s="113"/>
      <c r="BK87" s="113"/>
      <c r="BL87" s="113"/>
      <c r="BM87" s="113"/>
      <c r="BN87" s="113"/>
      <c r="BO87" s="113"/>
      <c r="BP87" s="113"/>
      <c r="BQ87" s="113"/>
      <c r="CV87" s="113"/>
      <c r="CW87" s="113"/>
      <c r="CX87" s="113"/>
      <c r="CY87" s="113"/>
      <c r="CZ87" s="113"/>
      <c r="DA87" s="113"/>
      <c r="DB87" s="113"/>
      <c r="DC87" s="113"/>
      <c r="DD87" s="113"/>
      <c r="DE87" s="113"/>
      <c r="DF87" s="113"/>
      <c r="DG87" s="113"/>
      <c r="DH87" s="113"/>
      <c r="DI87" s="113"/>
      <c r="DJ87" s="113"/>
      <c r="DK87" s="113"/>
      <c r="DL87" s="113"/>
      <c r="DM87" s="113"/>
      <c r="DN87" s="113"/>
      <c r="DO87" s="113"/>
      <c r="DP87" s="113"/>
      <c r="DQ87" s="113"/>
      <c r="DR87" s="113"/>
      <c r="DS87" s="113"/>
      <c r="DT87" s="113"/>
      <c r="DU87" s="113"/>
      <c r="DV87" s="113"/>
      <c r="DW87" s="113"/>
      <c r="DX87" s="113"/>
      <c r="DY87" s="113"/>
      <c r="DZ87" s="113"/>
      <c r="EA87" s="113"/>
      <c r="EB87" s="113"/>
      <c r="EC87" s="113"/>
      <c r="ED87" s="113"/>
      <c r="EE87" s="113"/>
      <c r="EF87" s="113"/>
      <c r="EG87" s="113"/>
      <c r="EH87" s="113"/>
      <c r="EI87" s="113"/>
      <c r="EJ87" s="113"/>
      <c r="EK87" s="113"/>
      <c r="EL87" s="113"/>
      <c r="EM87" s="113"/>
      <c r="EN87" s="113"/>
      <c r="EO87" s="113"/>
      <c r="EP87" s="113"/>
      <c r="EQ87" s="113"/>
      <c r="ER87" s="113"/>
      <c r="ES87" s="113"/>
      <c r="ET87" s="113"/>
      <c r="EU87" s="113"/>
      <c r="EV87" s="113"/>
      <c r="EW87" s="113"/>
      <c r="EX87" s="113"/>
      <c r="EY87" s="113"/>
      <c r="EZ87" s="113"/>
      <c r="FA87" s="113"/>
      <c r="FB87" s="113"/>
      <c r="FC87" s="113"/>
      <c r="FD87" s="113"/>
      <c r="FE87" s="113"/>
      <c r="FF87" s="113"/>
      <c r="FG87" s="113"/>
      <c r="FH87" s="113"/>
      <c r="FI87" s="113"/>
      <c r="FJ87" s="113"/>
      <c r="FK87" s="113"/>
      <c r="FL87" s="113"/>
      <c r="FM87" s="113"/>
      <c r="FN87" s="113"/>
      <c r="FO87" s="113"/>
      <c r="FP87" s="113"/>
      <c r="FQ87" s="113"/>
      <c r="FR87" s="113"/>
      <c r="FS87" s="113"/>
      <c r="FT87" s="113"/>
      <c r="FU87" s="113"/>
      <c r="FV87" s="113"/>
      <c r="FW87" s="113"/>
      <c r="FX87" s="113"/>
      <c r="FY87" s="113"/>
      <c r="FZ87" s="113"/>
      <c r="GA87" s="113"/>
      <c r="GB87" s="113"/>
      <c r="GC87" s="113"/>
      <c r="GD87" s="113"/>
      <c r="GE87" s="113"/>
      <c r="GF87" s="113"/>
      <c r="GG87" s="113"/>
      <c r="GH87" s="113"/>
      <c r="GI87" s="113"/>
      <c r="GJ87" s="113"/>
      <c r="GK87" s="113"/>
      <c r="GL87" s="113"/>
      <c r="GM87" s="113"/>
      <c r="GN87" s="113"/>
      <c r="GO87" s="113"/>
      <c r="GP87" s="113"/>
      <c r="GQ87" s="113"/>
      <c r="GR87" s="113"/>
      <c r="GS87" s="113"/>
      <c r="GT87" s="113"/>
      <c r="GU87" s="113"/>
      <c r="GV87" s="113"/>
      <c r="GW87" s="113"/>
      <c r="GX87" s="113"/>
      <c r="GY87" s="113"/>
      <c r="GZ87" s="113"/>
      <c r="HA87" s="113"/>
      <c r="HB87" s="113"/>
      <c r="HC87" s="113"/>
      <c r="HD87" s="113"/>
      <c r="HE87" s="113"/>
      <c r="HF87" s="113"/>
      <c r="HG87" s="113"/>
      <c r="HH87" s="113"/>
      <c r="HI87" s="113"/>
      <c r="HJ87" s="113"/>
      <c r="HK87" s="113"/>
      <c r="HL87" s="113"/>
      <c r="HM87" s="113"/>
      <c r="HN87" s="113"/>
      <c r="HO87" s="113"/>
      <c r="HP87" s="113"/>
      <c r="HQ87" s="113"/>
      <c r="HR87" s="113"/>
    </row>
    <row r="88" spans="1:226" s="118" customFormat="1" ht="45" customHeight="1">
      <c r="A88" s="104"/>
      <c r="B88" s="142"/>
      <c r="C88" s="142"/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2"/>
      <c r="O88" s="142"/>
      <c r="P88" s="142"/>
      <c r="Q88" s="142"/>
      <c r="R88" s="136"/>
      <c r="S88" s="115"/>
      <c r="T88" s="115"/>
      <c r="U88" s="116"/>
      <c r="V88" s="116"/>
      <c r="W88" s="116"/>
      <c r="X88" s="116"/>
      <c r="Y88" s="116"/>
      <c r="Z88" s="116"/>
      <c r="AA88" s="116"/>
      <c r="AB88" s="116"/>
      <c r="AC88" s="121" t="s">
        <v>162</v>
      </c>
      <c r="AD88" s="122" t="s">
        <v>136</v>
      </c>
      <c r="AE88" s="191">
        <v>5520.5</v>
      </c>
      <c r="AF88" s="127">
        <v>0</v>
      </c>
      <c r="AG88" s="127">
        <v>0</v>
      </c>
      <c r="AH88" s="127">
        <v>0</v>
      </c>
      <c r="AI88" s="127">
        <v>0</v>
      </c>
      <c r="AJ88" s="127">
        <v>0</v>
      </c>
      <c r="AK88" s="122">
        <f>AE88</f>
        <v>5520.5</v>
      </c>
      <c r="AL88" s="117"/>
      <c r="AM88" s="117"/>
      <c r="AN88" s="117"/>
      <c r="AO88" s="113"/>
      <c r="AP88" s="113"/>
      <c r="AQ88" s="113"/>
      <c r="AR88" s="113"/>
      <c r="AS88" s="113"/>
      <c r="AT88" s="113"/>
      <c r="AU88" s="113"/>
      <c r="AV88" s="113"/>
      <c r="AW88" s="113"/>
      <c r="AX88" s="113"/>
      <c r="AY88" s="113"/>
      <c r="AZ88" s="113"/>
      <c r="BA88" s="113"/>
      <c r="BB88" s="113"/>
      <c r="BC88" s="113"/>
      <c r="BD88" s="113"/>
      <c r="BE88" s="113"/>
      <c r="BF88" s="113"/>
      <c r="BG88" s="113"/>
      <c r="BH88" s="113"/>
      <c r="BI88" s="113"/>
      <c r="BJ88" s="113"/>
      <c r="BK88" s="113"/>
      <c r="BL88" s="113"/>
      <c r="BM88" s="113"/>
      <c r="BN88" s="113"/>
      <c r="BO88" s="113"/>
      <c r="BP88" s="113"/>
      <c r="BQ88" s="113"/>
      <c r="CV88" s="113"/>
      <c r="CW88" s="113"/>
      <c r="CX88" s="113"/>
      <c r="CY88" s="113"/>
      <c r="CZ88" s="113"/>
      <c r="DA88" s="113"/>
      <c r="DB88" s="113"/>
      <c r="DC88" s="113"/>
      <c r="DD88" s="113"/>
      <c r="DE88" s="113"/>
      <c r="DF88" s="113"/>
      <c r="DG88" s="113"/>
      <c r="DH88" s="113"/>
      <c r="DI88" s="113"/>
      <c r="DJ88" s="113"/>
      <c r="DK88" s="113"/>
      <c r="DL88" s="113"/>
      <c r="DM88" s="113"/>
      <c r="DN88" s="113"/>
      <c r="DO88" s="113"/>
      <c r="DP88" s="113"/>
      <c r="DQ88" s="113"/>
      <c r="DR88" s="113"/>
      <c r="DS88" s="113"/>
      <c r="DT88" s="113"/>
      <c r="DU88" s="113"/>
      <c r="DV88" s="113"/>
      <c r="DW88" s="113"/>
      <c r="DX88" s="113"/>
      <c r="DY88" s="113"/>
      <c r="DZ88" s="113"/>
      <c r="EA88" s="113"/>
      <c r="EB88" s="113"/>
      <c r="EC88" s="113"/>
      <c r="ED88" s="113"/>
      <c r="EE88" s="113"/>
      <c r="EF88" s="113"/>
      <c r="EG88" s="113"/>
      <c r="EH88" s="113"/>
      <c r="EI88" s="113"/>
      <c r="EJ88" s="113"/>
      <c r="EK88" s="113"/>
      <c r="EL88" s="113"/>
      <c r="EM88" s="113"/>
      <c r="EN88" s="113"/>
      <c r="EO88" s="113"/>
      <c r="EP88" s="113"/>
      <c r="EQ88" s="113"/>
      <c r="ER88" s="113"/>
      <c r="ES88" s="113"/>
      <c r="ET88" s="113"/>
      <c r="EU88" s="113"/>
      <c r="EV88" s="113"/>
      <c r="EW88" s="113"/>
      <c r="EX88" s="113"/>
      <c r="EY88" s="113"/>
      <c r="EZ88" s="113"/>
      <c r="FA88" s="113"/>
      <c r="FB88" s="113"/>
      <c r="FC88" s="113"/>
      <c r="FD88" s="113"/>
      <c r="FE88" s="113"/>
      <c r="FF88" s="113"/>
      <c r="FG88" s="113"/>
      <c r="FH88" s="113"/>
      <c r="FI88" s="113"/>
      <c r="FJ88" s="113"/>
      <c r="FK88" s="113"/>
      <c r="FL88" s="113"/>
      <c r="FM88" s="113"/>
      <c r="FN88" s="113"/>
      <c r="FO88" s="113"/>
      <c r="FP88" s="113"/>
      <c r="FQ88" s="113"/>
      <c r="FR88" s="113"/>
      <c r="FS88" s="113"/>
      <c r="FT88" s="113"/>
      <c r="FU88" s="113"/>
      <c r="FV88" s="113"/>
      <c r="FW88" s="113"/>
      <c r="FX88" s="113"/>
      <c r="FY88" s="113"/>
      <c r="FZ88" s="113"/>
      <c r="GA88" s="113"/>
      <c r="GB88" s="113"/>
      <c r="GC88" s="113"/>
      <c r="GD88" s="113"/>
      <c r="GE88" s="113"/>
      <c r="GF88" s="113"/>
      <c r="GG88" s="113"/>
      <c r="GH88" s="113"/>
      <c r="GI88" s="113"/>
      <c r="GJ88" s="113"/>
      <c r="GK88" s="113"/>
      <c r="GL88" s="113"/>
      <c r="GM88" s="113"/>
      <c r="GN88" s="113"/>
      <c r="GO88" s="113"/>
      <c r="GP88" s="113"/>
      <c r="GQ88" s="113"/>
      <c r="GR88" s="113"/>
      <c r="GS88" s="113"/>
      <c r="GT88" s="113"/>
      <c r="GU88" s="113"/>
      <c r="GV88" s="113"/>
      <c r="GW88" s="113"/>
      <c r="GX88" s="113"/>
      <c r="GY88" s="113"/>
      <c r="GZ88" s="113"/>
      <c r="HA88" s="113"/>
      <c r="HB88" s="113"/>
      <c r="HC88" s="113"/>
      <c r="HD88" s="113"/>
      <c r="HE88" s="113"/>
      <c r="HF88" s="113"/>
      <c r="HG88" s="113"/>
      <c r="HH88" s="113"/>
      <c r="HI88" s="113"/>
      <c r="HJ88" s="113"/>
      <c r="HK88" s="113"/>
      <c r="HL88" s="113"/>
      <c r="HM88" s="113"/>
      <c r="HN88" s="113"/>
      <c r="HO88" s="113"/>
      <c r="HP88" s="113"/>
      <c r="HQ88" s="113"/>
      <c r="HR88" s="113"/>
    </row>
    <row r="89" spans="1:226" s="118" customFormat="1" ht="63.75" customHeight="1">
      <c r="A89" s="104"/>
      <c r="B89" s="142"/>
      <c r="C89" s="142"/>
      <c r="D89" s="142"/>
      <c r="E89" s="142"/>
      <c r="F89" s="142"/>
      <c r="G89" s="142"/>
      <c r="H89" s="142"/>
      <c r="I89" s="142"/>
      <c r="J89" s="142"/>
      <c r="K89" s="142"/>
      <c r="L89" s="142"/>
      <c r="M89" s="142"/>
      <c r="N89" s="142"/>
      <c r="O89" s="142"/>
      <c r="P89" s="142"/>
      <c r="Q89" s="142"/>
      <c r="R89" s="136"/>
      <c r="S89" s="105">
        <v>1</v>
      </c>
      <c r="T89" s="105">
        <v>6</v>
      </c>
      <c r="U89" s="105">
        <v>1</v>
      </c>
      <c r="V89" s="105">
        <v>0</v>
      </c>
      <c r="W89" s="105">
        <v>2</v>
      </c>
      <c r="X89" s="105">
        <v>1</v>
      </c>
      <c r="Y89" s="105">
        <v>0</v>
      </c>
      <c r="Z89" s="105">
        <v>2</v>
      </c>
      <c r="AA89" s="105">
        <v>0</v>
      </c>
      <c r="AB89" s="105">
        <v>0</v>
      </c>
      <c r="AC89" s="121" t="s">
        <v>163</v>
      </c>
      <c r="AD89" s="122" t="s">
        <v>136</v>
      </c>
      <c r="AE89" s="191">
        <v>0</v>
      </c>
      <c r="AF89" s="127">
        <v>0</v>
      </c>
      <c r="AG89" s="127">
        <v>0</v>
      </c>
      <c r="AH89" s="127">
        <v>0</v>
      </c>
      <c r="AI89" s="127">
        <v>0</v>
      </c>
      <c r="AJ89" s="127">
        <v>0</v>
      </c>
      <c r="AK89" s="122">
        <v>0</v>
      </c>
      <c r="AL89" s="117"/>
      <c r="AM89" s="117"/>
      <c r="AN89" s="117"/>
      <c r="AO89" s="113"/>
      <c r="AP89" s="113"/>
      <c r="AQ89" s="113"/>
      <c r="AR89" s="113"/>
      <c r="AS89" s="113"/>
      <c r="AT89" s="113"/>
      <c r="AU89" s="113"/>
      <c r="AV89" s="113"/>
      <c r="AW89" s="113"/>
      <c r="AX89" s="113"/>
      <c r="AY89" s="113"/>
      <c r="AZ89" s="113"/>
      <c r="BA89" s="113"/>
      <c r="BB89" s="113"/>
      <c r="BC89" s="113"/>
      <c r="BD89" s="113"/>
      <c r="BE89" s="113"/>
      <c r="BF89" s="113"/>
      <c r="BG89" s="113"/>
      <c r="BH89" s="113"/>
      <c r="BI89" s="113"/>
      <c r="BJ89" s="113"/>
      <c r="BK89" s="113"/>
      <c r="BL89" s="113"/>
      <c r="BM89" s="113"/>
      <c r="BN89" s="113"/>
      <c r="BO89" s="113"/>
      <c r="BP89" s="113"/>
      <c r="BQ89" s="113"/>
      <c r="CV89" s="113"/>
      <c r="CW89" s="113"/>
      <c r="CX89" s="113"/>
      <c r="CY89" s="113"/>
      <c r="CZ89" s="113"/>
      <c r="DA89" s="113"/>
      <c r="DB89" s="113"/>
      <c r="DC89" s="113"/>
      <c r="DD89" s="113"/>
      <c r="DE89" s="113"/>
      <c r="DF89" s="113"/>
      <c r="DG89" s="113"/>
      <c r="DH89" s="113"/>
      <c r="DI89" s="113"/>
      <c r="DJ89" s="113"/>
      <c r="DK89" s="113"/>
      <c r="DL89" s="113"/>
      <c r="DM89" s="113"/>
      <c r="DN89" s="113"/>
      <c r="DO89" s="113"/>
      <c r="DP89" s="113"/>
      <c r="DQ89" s="113"/>
      <c r="DR89" s="113"/>
      <c r="DS89" s="113"/>
      <c r="DT89" s="113"/>
      <c r="DU89" s="113"/>
      <c r="DV89" s="113"/>
      <c r="DW89" s="113"/>
      <c r="DX89" s="113"/>
      <c r="DY89" s="113"/>
      <c r="DZ89" s="113"/>
      <c r="EA89" s="113"/>
      <c r="EB89" s="113"/>
      <c r="EC89" s="113"/>
      <c r="ED89" s="113"/>
      <c r="EE89" s="113"/>
      <c r="EF89" s="113"/>
      <c r="EG89" s="113"/>
      <c r="EH89" s="113"/>
      <c r="EI89" s="113"/>
      <c r="EJ89" s="113"/>
      <c r="EK89" s="113"/>
      <c r="EL89" s="113"/>
      <c r="EM89" s="113"/>
      <c r="EN89" s="113"/>
      <c r="EO89" s="113"/>
      <c r="EP89" s="113"/>
      <c r="EQ89" s="113"/>
      <c r="ER89" s="113"/>
      <c r="ES89" s="113"/>
      <c r="ET89" s="113"/>
      <c r="EU89" s="113"/>
      <c r="EV89" s="113"/>
      <c r="EW89" s="113"/>
      <c r="EX89" s="113"/>
      <c r="EY89" s="113"/>
      <c r="EZ89" s="113"/>
      <c r="FA89" s="113"/>
      <c r="FB89" s="113"/>
      <c r="FC89" s="113"/>
      <c r="FD89" s="113"/>
      <c r="FE89" s="113"/>
      <c r="FF89" s="113"/>
      <c r="FG89" s="113"/>
      <c r="FH89" s="113"/>
      <c r="FI89" s="113"/>
      <c r="FJ89" s="113"/>
      <c r="FK89" s="113"/>
      <c r="FL89" s="113"/>
      <c r="FM89" s="113"/>
      <c r="FN89" s="113"/>
      <c r="FO89" s="113"/>
      <c r="FP89" s="113"/>
      <c r="FQ89" s="113"/>
      <c r="FR89" s="113"/>
      <c r="FS89" s="113"/>
      <c r="FT89" s="113"/>
      <c r="FU89" s="113"/>
      <c r="FV89" s="113"/>
      <c r="FW89" s="113"/>
      <c r="FX89" s="113"/>
      <c r="FY89" s="113"/>
      <c r="FZ89" s="113"/>
      <c r="GA89" s="113"/>
      <c r="GB89" s="113"/>
      <c r="GC89" s="113"/>
      <c r="GD89" s="113"/>
      <c r="GE89" s="113"/>
      <c r="GF89" s="113"/>
      <c r="GG89" s="113"/>
      <c r="GH89" s="113"/>
      <c r="GI89" s="113"/>
      <c r="GJ89" s="113"/>
      <c r="GK89" s="113"/>
      <c r="GL89" s="113"/>
      <c r="GM89" s="113"/>
      <c r="GN89" s="113"/>
      <c r="GO89" s="113"/>
      <c r="GP89" s="113"/>
      <c r="GQ89" s="113"/>
      <c r="GR89" s="113"/>
      <c r="GS89" s="113"/>
      <c r="GT89" s="113"/>
      <c r="GU89" s="113"/>
      <c r="GV89" s="113"/>
      <c r="GW89" s="113"/>
      <c r="GX89" s="113"/>
      <c r="GY89" s="113"/>
      <c r="GZ89" s="113"/>
      <c r="HA89" s="113"/>
      <c r="HB89" s="113"/>
      <c r="HC89" s="113"/>
      <c r="HD89" s="113"/>
      <c r="HE89" s="113"/>
      <c r="HF89" s="113"/>
      <c r="HG89" s="113"/>
      <c r="HH89" s="113"/>
      <c r="HI89" s="113"/>
      <c r="HJ89" s="113"/>
      <c r="HK89" s="113"/>
      <c r="HL89" s="113"/>
      <c r="HM89" s="113"/>
      <c r="HN89" s="113"/>
      <c r="HO89" s="113"/>
      <c r="HP89" s="113"/>
      <c r="HQ89" s="113"/>
      <c r="HR89" s="113"/>
    </row>
    <row r="90" spans="1:226" s="118" customFormat="1" ht="63.75" customHeight="1">
      <c r="A90" s="104"/>
      <c r="B90" s="192">
        <v>0</v>
      </c>
      <c r="C90" s="192">
        <v>0</v>
      </c>
      <c r="D90" s="192">
        <v>4</v>
      </c>
      <c r="E90" s="192">
        <v>0</v>
      </c>
      <c r="F90" s="192">
        <v>7</v>
      </c>
      <c r="G90" s="192">
        <v>0</v>
      </c>
      <c r="H90" s="192">
        <v>2</v>
      </c>
      <c r="I90" s="192">
        <v>1</v>
      </c>
      <c r="J90" s="192">
        <v>6</v>
      </c>
      <c r="K90" s="192">
        <v>1</v>
      </c>
      <c r="L90" s="192">
        <v>0</v>
      </c>
      <c r="M90" s="192">
        <v>2</v>
      </c>
      <c r="N90" s="192">
        <v>5</v>
      </c>
      <c r="O90" s="192">
        <v>3</v>
      </c>
      <c r="P90" s="192">
        <v>0</v>
      </c>
      <c r="Q90" s="192">
        <v>3</v>
      </c>
      <c r="R90" s="193">
        <v>1</v>
      </c>
      <c r="S90" s="105">
        <v>1</v>
      </c>
      <c r="T90" s="105">
        <v>6</v>
      </c>
      <c r="U90" s="105">
        <v>1</v>
      </c>
      <c r="V90" s="105">
        <v>0</v>
      </c>
      <c r="W90" s="105">
        <v>2</v>
      </c>
      <c r="X90" s="105">
        <v>5</v>
      </c>
      <c r="Y90" s="105">
        <v>3</v>
      </c>
      <c r="Z90" s="105">
        <v>0</v>
      </c>
      <c r="AA90" s="105">
        <v>3</v>
      </c>
      <c r="AB90" s="105">
        <v>1</v>
      </c>
      <c r="AC90" s="121" t="s">
        <v>256</v>
      </c>
      <c r="AD90" s="122" t="s">
        <v>136</v>
      </c>
      <c r="AE90" s="191">
        <v>5520.5</v>
      </c>
      <c r="AF90" s="127">
        <v>0</v>
      </c>
      <c r="AG90" s="127">
        <v>0</v>
      </c>
      <c r="AH90" s="127">
        <v>0</v>
      </c>
      <c r="AI90" s="127">
        <v>0</v>
      </c>
      <c r="AJ90" s="127">
        <v>0</v>
      </c>
      <c r="AK90" s="122">
        <f>AE90</f>
        <v>5520.5</v>
      </c>
      <c r="AL90" s="117"/>
      <c r="AM90" s="117"/>
      <c r="AN90" s="117"/>
      <c r="AO90" s="113"/>
      <c r="AP90" s="113"/>
      <c r="AQ90" s="113"/>
      <c r="AR90" s="113"/>
      <c r="AS90" s="113"/>
      <c r="AT90" s="113"/>
      <c r="AU90" s="113"/>
      <c r="AV90" s="113"/>
      <c r="AW90" s="113"/>
      <c r="AX90" s="113"/>
      <c r="AY90" s="113"/>
      <c r="AZ90" s="113"/>
      <c r="BA90" s="113"/>
      <c r="BB90" s="113"/>
      <c r="BC90" s="113"/>
      <c r="BD90" s="113"/>
      <c r="BE90" s="113"/>
      <c r="BF90" s="113"/>
      <c r="BG90" s="113"/>
      <c r="BH90" s="113"/>
      <c r="BI90" s="113"/>
      <c r="BJ90" s="113"/>
      <c r="BK90" s="113"/>
      <c r="BL90" s="113"/>
      <c r="BM90" s="113"/>
      <c r="BN90" s="113"/>
      <c r="BO90" s="113"/>
      <c r="BP90" s="113"/>
      <c r="BQ90" s="113"/>
      <c r="CV90" s="113"/>
      <c r="CW90" s="113"/>
      <c r="CX90" s="113"/>
      <c r="CY90" s="113"/>
      <c r="CZ90" s="113"/>
      <c r="DA90" s="113"/>
      <c r="DB90" s="113"/>
      <c r="DC90" s="113"/>
      <c r="DD90" s="113"/>
      <c r="DE90" s="113"/>
      <c r="DF90" s="113"/>
      <c r="DG90" s="113"/>
      <c r="DH90" s="113"/>
      <c r="DI90" s="113"/>
      <c r="DJ90" s="113"/>
      <c r="DK90" s="113"/>
      <c r="DL90" s="113"/>
      <c r="DM90" s="113"/>
      <c r="DN90" s="113"/>
      <c r="DO90" s="113"/>
      <c r="DP90" s="113"/>
      <c r="DQ90" s="113"/>
      <c r="DR90" s="113"/>
      <c r="DS90" s="113"/>
      <c r="DT90" s="113"/>
      <c r="DU90" s="113"/>
      <c r="DV90" s="113"/>
      <c r="DW90" s="113"/>
      <c r="DX90" s="113"/>
      <c r="DY90" s="113"/>
      <c r="DZ90" s="113"/>
      <c r="EA90" s="113"/>
      <c r="EB90" s="113"/>
      <c r="EC90" s="113"/>
      <c r="ED90" s="113"/>
      <c r="EE90" s="113"/>
      <c r="EF90" s="113"/>
      <c r="EG90" s="113"/>
      <c r="EH90" s="113"/>
      <c r="EI90" s="113"/>
      <c r="EJ90" s="113"/>
      <c r="EK90" s="113"/>
      <c r="EL90" s="113"/>
      <c r="EM90" s="113"/>
      <c r="EN90" s="113"/>
      <c r="EO90" s="113"/>
      <c r="EP90" s="113"/>
      <c r="EQ90" s="113"/>
      <c r="ER90" s="113"/>
      <c r="ES90" s="113"/>
      <c r="ET90" s="113"/>
      <c r="EU90" s="113"/>
      <c r="EV90" s="113"/>
      <c r="EW90" s="113"/>
      <c r="EX90" s="113"/>
      <c r="EY90" s="113"/>
      <c r="EZ90" s="113"/>
      <c r="FA90" s="113"/>
      <c r="FB90" s="113"/>
      <c r="FC90" s="113"/>
      <c r="FD90" s="113"/>
      <c r="FE90" s="113"/>
      <c r="FF90" s="113"/>
      <c r="FG90" s="113"/>
      <c r="FH90" s="113"/>
      <c r="FI90" s="113"/>
      <c r="FJ90" s="113"/>
      <c r="FK90" s="113"/>
      <c r="FL90" s="113"/>
      <c r="FM90" s="113"/>
      <c r="FN90" s="113"/>
      <c r="FO90" s="113"/>
      <c r="FP90" s="113"/>
      <c r="FQ90" s="113"/>
      <c r="FR90" s="113"/>
      <c r="FS90" s="113"/>
      <c r="FT90" s="113"/>
      <c r="FU90" s="113"/>
      <c r="FV90" s="113"/>
      <c r="FW90" s="113"/>
      <c r="FX90" s="113"/>
      <c r="FY90" s="113"/>
      <c r="FZ90" s="113"/>
      <c r="GA90" s="113"/>
      <c r="GB90" s="113"/>
      <c r="GC90" s="113"/>
      <c r="GD90" s="113"/>
      <c r="GE90" s="113"/>
      <c r="GF90" s="113"/>
      <c r="GG90" s="113"/>
      <c r="GH90" s="113"/>
      <c r="GI90" s="113"/>
      <c r="GJ90" s="113"/>
      <c r="GK90" s="113"/>
      <c r="GL90" s="113"/>
      <c r="GM90" s="113"/>
      <c r="GN90" s="113"/>
      <c r="GO90" s="113"/>
      <c r="GP90" s="113"/>
      <c r="GQ90" s="113"/>
      <c r="GR90" s="113"/>
      <c r="GS90" s="113"/>
      <c r="GT90" s="113"/>
      <c r="GU90" s="113"/>
      <c r="GV90" s="113"/>
      <c r="GW90" s="113"/>
      <c r="GX90" s="113"/>
      <c r="GY90" s="113"/>
      <c r="GZ90" s="113"/>
      <c r="HA90" s="113"/>
      <c r="HB90" s="113"/>
      <c r="HC90" s="113"/>
      <c r="HD90" s="113"/>
      <c r="HE90" s="113"/>
      <c r="HF90" s="113"/>
      <c r="HG90" s="113"/>
      <c r="HH90" s="113"/>
      <c r="HI90" s="113"/>
      <c r="HJ90" s="113"/>
      <c r="HK90" s="113"/>
      <c r="HL90" s="113"/>
      <c r="HM90" s="113"/>
      <c r="HN90" s="113"/>
      <c r="HO90" s="113"/>
      <c r="HP90" s="113"/>
      <c r="HQ90" s="113"/>
      <c r="HR90" s="113"/>
    </row>
    <row r="91" spans="1:226" s="118" customFormat="1" ht="66" customHeight="1">
      <c r="A91" s="104"/>
      <c r="B91" s="142"/>
      <c r="C91" s="142"/>
      <c r="D91" s="142"/>
      <c r="E91" s="142"/>
      <c r="F91" s="142"/>
      <c r="G91" s="142"/>
      <c r="H91" s="142"/>
      <c r="I91" s="142"/>
      <c r="J91" s="142"/>
      <c r="K91" s="142"/>
      <c r="L91" s="142"/>
      <c r="M91" s="142"/>
      <c r="N91" s="142"/>
      <c r="O91" s="142"/>
      <c r="P91" s="142"/>
      <c r="Q91" s="142"/>
      <c r="R91" s="136"/>
      <c r="S91" s="105">
        <v>1</v>
      </c>
      <c r="T91" s="105">
        <v>6</v>
      </c>
      <c r="U91" s="105">
        <v>1</v>
      </c>
      <c r="V91" s="105">
        <v>0</v>
      </c>
      <c r="W91" s="105">
        <v>2</v>
      </c>
      <c r="X91" s="105" t="s">
        <v>70</v>
      </c>
      <c r="Y91" s="105">
        <v>0</v>
      </c>
      <c r="Z91" s="105">
        <v>2</v>
      </c>
      <c r="AA91" s="105">
        <v>0</v>
      </c>
      <c r="AB91" s="105">
        <v>0</v>
      </c>
      <c r="AC91" s="246" t="s">
        <v>164</v>
      </c>
      <c r="AD91" s="122" t="s">
        <v>136</v>
      </c>
      <c r="AE91" s="191">
        <v>0</v>
      </c>
      <c r="AF91" s="127">
        <v>0</v>
      </c>
      <c r="AG91" s="127">
        <v>0</v>
      </c>
      <c r="AH91" s="127">
        <v>0</v>
      </c>
      <c r="AI91" s="127">
        <v>0</v>
      </c>
      <c r="AJ91" s="122">
        <v>0</v>
      </c>
      <c r="AK91" s="122">
        <v>0</v>
      </c>
      <c r="AL91" s="117"/>
      <c r="AM91" s="117"/>
      <c r="AN91" s="117"/>
      <c r="AO91" s="113"/>
      <c r="AP91" s="113"/>
      <c r="AQ91" s="113"/>
      <c r="AR91" s="113"/>
      <c r="AS91" s="113"/>
      <c r="AT91" s="113"/>
      <c r="AU91" s="113"/>
      <c r="AV91" s="113"/>
      <c r="AW91" s="113"/>
      <c r="AX91" s="113"/>
      <c r="AY91" s="113"/>
      <c r="AZ91" s="113"/>
      <c r="BA91" s="113"/>
      <c r="BB91" s="113"/>
      <c r="BC91" s="113"/>
      <c r="BD91" s="113"/>
      <c r="BE91" s="113"/>
      <c r="BF91" s="113"/>
      <c r="BG91" s="113"/>
      <c r="BH91" s="113"/>
      <c r="BI91" s="113"/>
      <c r="BJ91" s="113"/>
      <c r="BK91" s="113"/>
      <c r="BL91" s="113"/>
      <c r="BM91" s="113"/>
      <c r="BN91" s="113"/>
      <c r="BO91" s="113"/>
      <c r="BP91" s="113"/>
      <c r="BQ91" s="113"/>
      <c r="CV91" s="113"/>
      <c r="CW91" s="113"/>
      <c r="CX91" s="113"/>
      <c r="CY91" s="113"/>
      <c r="CZ91" s="113"/>
      <c r="DA91" s="113"/>
      <c r="DB91" s="113"/>
      <c r="DC91" s="113"/>
      <c r="DD91" s="113"/>
      <c r="DE91" s="113"/>
      <c r="DF91" s="113"/>
      <c r="DG91" s="113"/>
      <c r="DH91" s="113"/>
      <c r="DI91" s="113"/>
      <c r="DJ91" s="113"/>
      <c r="DK91" s="113"/>
      <c r="DL91" s="113"/>
      <c r="DM91" s="113"/>
      <c r="DN91" s="113"/>
      <c r="DO91" s="113"/>
      <c r="DP91" s="113"/>
      <c r="DQ91" s="113"/>
      <c r="DR91" s="113"/>
      <c r="DS91" s="113"/>
      <c r="DT91" s="113"/>
      <c r="DU91" s="113"/>
      <c r="DV91" s="113"/>
      <c r="DW91" s="113"/>
      <c r="DX91" s="113"/>
      <c r="DY91" s="113"/>
      <c r="DZ91" s="113"/>
      <c r="EA91" s="113"/>
      <c r="EB91" s="113"/>
      <c r="EC91" s="113"/>
      <c r="ED91" s="113"/>
      <c r="EE91" s="113"/>
      <c r="EF91" s="113"/>
      <c r="EG91" s="113"/>
      <c r="EH91" s="113"/>
      <c r="EI91" s="113"/>
      <c r="EJ91" s="113"/>
      <c r="EK91" s="113"/>
      <c r="EL91" s="113"/>
      <c r="EM91" s="113"/>
      <c r="EN91" s="113"/>
      <c r="EO91" s="113"/>
      <c r="EP91" s="113"/>
      <c r="EQ91" s="113"/>
      <c r="ER91" s="113"/>
      <c r="ES91" s="113"/>
      <c r="ET91" s="113"/>
      <c r="EU91" s="113"/>
      <c r="EV91" s="113"/>
      <c r="EW91" s="113"/>
      <c r="EX91" s="113"/>
      <c r="EY91" s="113"/>
      <c r="EZ91" s="113"/>
      <c r="FA91" s="113"/>
      <c r="FB91" s="113"/>
      <c r="FC91" s="113"/>
      <c r="FD91" s="113"/>
      <c r="FE91" s="113"/>
      <c r="FF91" s="113"/>
      <c r="FG91" s="113"/>
      <c r="FH91" s="113"/>
      <c r="FI91" s="113"/>
      <c r="FJ91" s="113"/>
      <c r="FK91" s="113"/>
      <c r="FL91" s="113"/>
      <c r="FM91" s="113"/>
      <c r="FN91" s="113"/>
      <c r="FO91" s="113"/>
      <c r="FP91" s="113"/>
      <c r="FQ91" s="113"/>
      <c r="FR91" s="113"/>
      <c r="FS91" s="113"/>
      <c r="FT91" s="113"/>
      <c r="FU91" s="113"/>
      <c r="FV91" s="113"/>
      <c r="FW91" s="113"/>
      <c r="FX91" s="113"/>
      <c r="FY91" s="113"/>
      <c r="FZ91" s="113"/>
      <c r="GA91" s="113"/>
      <c r="GB91" s="113"/>
      <c r="GC91" s="113"/>
      <c r="GD91" s="113"/>
      <c r="GE91" s="113"/>
      <c r="GF91" s="113"/>
      <c r="GG91" s="113"/>
      <c r="GH91" s="113"/>
      <c r="GI91" s="113"/>
      <c r="GJ91" s="113"/>
      <c r="GK91" s="113"/>
      <c r="GL91" s="113"/>
      <c r="GM91" s="113"/>
      <c r="GN91" s="113"/>
      <c r="GO91" s="113"/>
      <c r="GP91" s="113"/>
      <c r="GQ91" s="113"/>
      <c r="GR91" s="113"/>
      <c r="GS91" s="113"/>
      <c r="GT91" s="113"/>
      <c r="GU91" s="113"/>
      <c r="GV91" s="113"/>
      <c r="GW91" s="113"/>
      <c r="GX91" s="113"/>
      <c r="GY91" s="113"/>
      <c r="GZ91" s="113"/>
      <c r="HA91" s="113"/>
      <c r="HB91" s="113"/>
      <c r="HC91" s="113"/>
      <c r="HD91" s="113"/>
      <c r="HE91" s="113"/>
      <c r="HF91" s="113"/>
      <c r="HG91" s="113"/>
      <c r="HH91" s="113"/>
      <c r="HI91" s="113"/>
      <c r="HJ91" s="113"/>
      <c r="HK91" s="113"/>
      <c r="HL91" s="113"/>
      <c r="HM91" s="113"/>
      <c r="HN91" s="113"/>
      <c r="HO91" s="113"/>
      <c r="HP91" s="113"/>
      <c r="HQ91" s="113"/>
      <c r="HR91" s="113"/>
    </row>
    <row r="92" spans="1:226" s="118" customFormat="1" ht="66" customHeight="1">
      <c r="A92" s="104"/>
      <c r="B92" s="142"/>
      <c r="C92" s="142"/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42"/>
      <c r="Q92" s="142"/>
      <c r="R92" s="136"/>
      <c r="S92" s="105">
        <v>1</v>
      </c>
      <c r="T92" s="105">
        <v>6</v>
      </c>
      <c r="U92" s="105">
        <v>1</v>
      </c>
      <c r="V92" s="105">
        <v>0</v>
      </c>
      <c r="W92" s="105">
        <v>2</v>
      </c>
      <c r="X92" s="105">
        <v>1</v>
      </c>
      <c r="Y92" s="105">
        <v>1</v>
      </c>
      <c r="Z92" s="105">
        <v>2</v>
      </c>
      <c r="AA92" s="105">
        <v>0</v>
      </c>
      <c r="AB92" s="105">
        <v>0</v>
      </c>
      <c r="AC92" s="121" t="s">
        <v>163</v>
      </c>
      <c r="AD92" s="122" t="s">
        <v>136</v>
      </c>
      <c r="AE92" s="191">
        <v>0</v>
      </c>
      <c r="AF92" s="127">
        <v>0</v>
      </c>
      <c r="AG92" s="127">
        <v>0</v>
      </c>
      <c r="AH92" s="127">
        <v>0</v>
      </c>
      <c r="AI92" s="127">
        <v>0</v>
      </c>
      <c r="AJ92" s="122">
        <v>0</v>
      </c>
      <c r="AK92" s="122">
        <v>0</v>
      </c>
      <c r="AL92" s="117"/>
      <c r="AM92" s="117"/>
      <c r="AN92" s="117"/>
      <c r="AO92" s="113"/>
      <c r="AP92" s="113"/>
      <c r="AQ92" s="113"/>
      <c r="AR92" s="113"/>
      <c r="AS92" s="113"/>
      <c r="AT92" s="113"/>
      <c r="AU92" s="113"/>
      <c r="AV92" s="113"/>
      <c r="AW92" s="113"/>
      <c r="AX92" s="113"/>
      <c r="AY92" s="113"/>
      <c r="AZ92" s="113"/>
      <c r="BA92" s="113"/>
      <c r="BB92" s="113"/>
      <c r="BC92" s="113"/>
      <c r="BD92" s="113"/>
      <c r="BE92" s="113"/>
      <c r="BF92" s="113"/>
      <c r="BG92" s="113"/>
      <c r="BH92" s="113"/>
      <c r="BI92" s="113"/>
      <c r="BJ92" s="113"/>
      <c r="BK92" s="113"/>
      <c r="BL92" s="113"/>
      <c r="BM92" s="113"/>
      <c r="BN92" s="113"/>
      <c r="BO92" s="113"/>
      <c r="BP92" s="113"/>
      <c r="BQ92" s="113"/>
      <c r="CV92" s="113"/>
      <c r="CW92" s="113"/>
      <c r="CX92" s="113"/>
      <c r="CY92" s="113"/>
      <c r="CZ92" s="113"/>
      <c r="DA92" s="113"/>
      <c r="DB92" s="113"/>
      <c r="DC92" s="113"/>
      <c r="DD92" s="113"/>
      <c r="DE92" s="113"/>
      <c r="DF92" s="113"/>
      <c r="DG92" s="113"/>
      <c r="DH92" s="113"/>
      <c r="DI92" s="113"/>
      <c r="DJ92" s="113"/>
      <c r="DK92" s="113"/>
      <c r="DL92" s="113"/>
      <c r="DM92" s="113"/>
      <c r="DN92" s="113"/>
      <c r="DO92" s="113"/>
      <c r="DP92" s="113"/>
      <c r="DQ92" s="113"/>
      <c r="DR92" s="113"/>
      <c r="DS92" s="113"/>
      <c r="DT92" s="113"/>
      <c r="DU92" s="113"/>
      <c r="DV92" s="113"/>
      <c r="DW92" s="113"/>
      <c r="DX92" s="113"/>
      <c r="DY92" s="113"/>
      <c r="DZ92" s="113"/>
      <c r="EA92" s="113"/>
      <c r="EB92" s="113"/>
      <c r="EC92" s="113"/>
      <c r="ED92" s="113"/>
      <c r="EE92" s="113"/>
      <c r="EF92" s="113"/>
      <c r="EG92" s="113"/>
      <c r="EH92" s="113"/>
      <c r="EI92" s="113"/>
      <c r="EJ92" s="113"/>
      <c r="EK92" s="113"/>
      <c r="EL92" s="113"/>
      <c r="EM92" s="113"/>
      <c r="EN92" s="113"/>
      <c r="EO92" s="113"/>
      <c r="EP92" s="113"/>
      <c r="EQ92" s="113"/>
      <c r="ER92" s="113"/>
      <c r="ES92" s="113"/>
      <c r="ET92" s="113"/>
      <c r="EU92" s="113"/>
      <c r="EV92" s="113"/>
      <c r="EW92" s="113"/>
      <c r="EX92" s="113"/>
      <c r="EY92" s="113"/>
      <c r="EZ92" s="113"/>
      <c r="FA92" s="113"/>
      <c r="FB92" s="113"/>
      <c r="FC92" s="113"/>
      <c r="FD92" s="113"/>
      <c r="FE92" s="113"/>
      <c r="FF92" s="113"/>
      <c r="FG92" s="113"/>
      <c r="FH92" s="113"/>
      <c r="FI92" s="113"/>
      <c r="FJ92" s="113"/>
      <c r="FK92" s="113"/>
      <c r="FL92" s="113"/>
      <c r="FM92" s="113"/>
      <c r="FN92" s="113"/>
      <c r="FO92" s="113"/>
      <c r="FP92" s="113"/>
      <c r="FQ92" s="113"/>
      <c r="FR92" s="113"/>
      <c r="FS92" s="113"/>
      <c r="FT92" s="113"/>
      <c r="FU92" s="113"/>
      <c r="FV92" s="113"/>
      <c r="FW92" s="113"/>
      <c r="FX92" s="113"/>
      <c r="FY92" s="113"/>
      <c r="FZ92" s="113"/>
      <c r="GA92" s="113"/>
      <c r="GB92" s="113"/>
      <c r="GC92" s="113"/>
      <c r="GD92" s="113"/>
      <c r="GE92" s="113"/>
      <c r="GF92" s="113"/>
      <c r="GG92" s="113"/>
      <c r="GH92" s="113"/>
      <c r="GI92" s="113"/>
      <c r="GJ92" s="113"/>
      <c r="GK92" s="113"/>
      <c r="GL92" s="113"/>
      <c r="GM92" s="113"/>
      <c r="GN92" s="113"/>
      <c r="GO92" s="113"/>
      <c r="GP92" s="113"/>
      <c r="GQ92" s="113"/>
      <c r="GR92" s="113"/>
      <c r="GS92" s="113"/>
      <c r="GT92" s="113"/>
      <c r="GU92" s="113"/>
      <c r="GV92" s="113"/>
      <c r="GW92" s="113"/>
      <c r="GX92" s="113"/>
      <c r="GY92" s="113"/>
      <c r="GZ92" s="113"/>
      <c r="HA92" s="113"/>
      <c r="HB92" s="113"/>
      <c r="HC92" s="113"/>
      <c r="HD92" s="113"/>
      <c r="HE92" s="113"/>
      <c r="HF92" s="113"/>
      <c r="HG92" s="113"/>
      <c r="HH92" s="113"/>
      <c r="HI92" s="113"/>
      <c r="HJ92" s="113"/>
      <c r="HK92" s="113"/>
      <c r="HL92" s="113"/>
      <c r="HM92" s="113"/>
      <c r="HN92" s="113"/>
      <c r="HO92" s="113"/>
      <c r="HP92" s="113"/>
      <c r="HQ92" s="113"/>
      <c r="HR92" s="113"/>
    </row>
    <row r="93" spans="1:226" s="118" customFormat="1" ht="66" customHeight="1">
      <c r="A93" s="104"/>
      <c r="B93" s="142"/>
      <c r="C93" s="142"/>
      <c r="D93" s="142"/>
      <c r="E93" s="142"/>
      <c r="F93" s="142"/>
      <c r="G93" s="142"/>
      <c r="H93" s="142"/>
      <c r="I93" s="142"/>
      <c r="J93" s="142"/>
      <c r="K93" s="142"/>
      <c r="L93" s="142"/>
      <c r="M93" s="142"/>
      <c r="N93" s="142"/>
      <c r="O93" s="142"/>
      <c r="P93" s="142"/>
      <c r="Q93" s="142"/>
      <c r="R93" s="136"/>
      <c r="S93" s="105">
        <v>1</v>
      </c>
      <c r="T93" s="105">
        <v>6</v>
      </c>
      <c r="U93" s="105">
        <v>1</v>
      </c>
      <c r="V93" s="105">
        <v>0</v>
      </c>
      <c r="W93" s="105">
        <v>2</v>
      </c>
      <c r="X93" s="105" t="s">
        <v>70</v>
      </c>
      <c r="Y93" s="105">
        <v>1</v>
      </c>
      <c r="Z93" s="105">
        <v>2</v>
      </c>
      <c r="AA93" s="105">
        <v>0</v>
      </c>
      <c r="AB93" s="105">
        <v>0</v>
      </c>
      <c r="AC93" s="236" t="s">
        <v>164</v>
      </c>
      <c r="AD93" s="122" t="s">
        <v>136</v>
      </c>
      <c r="AE93" s="191">
        <v>0</v>
      </c>
      <c r="AF93" s="127">
        <v>0</v>
      </c>
      <c r="AG93" s="127">
        <v>0</v>
      </c>
      <c r="AH93" s="127">
        <v>0</v>
      </c>
      <c r="AI93" s="127">
        <v>0</v>
      </c>
      <c r="AJ93" s="122">
        <v>0</v>
      </c>
      <c r="AK93" s="122">
        <v>0</v>
      </c>
      <c r="AL93" s="117"/>
      <c r="AM93" s="117"/>
      <c r="AN93" s="117"/>
      <c r="AO93" s="113"/>
      <c r="AP93" s="113"/>
      <c r="AQ93" s="113"/>
      <c r="AR93" s="113"/>
      <c r="AS93" s="113"/>
      <c r="AT93" s="113"/>
      <c r="AU93" s="113"/>
      <c r="AV93" s="113"/>
      <c r="AW93" s="113"/>
      <c r="AX93" s="113"/>
      <c r="AY93" s="113"/>
      <c r="AZ93" s="113"/>
      <c r="BA93" s="113"/>
      <c r="BB93" s="113"/>
      <c r="BC93" s="113"/>
      <c r="BD93" s="113"/>
      <c r="BE93" s="113"/>
      <c r="BF93" s="113"/>
      <c r="BG93" s="113"/>
      <c r="BH93" s="113"/>
      <c r="BI93" s="113"/>
      <c r="BJ93" s="113"/>
      <c r="BK93" s="113"/>
      <c r="BL93" s="113"/>
      <c r="BM93" s="113"/>
      <c r="BN93" s="113"/>
      <c r="BO93" s="113"/>
      <c r="BP93" s="113"/>
      <c r="BQ93" s="113"/>
      <c r="CV93" s="113"/>
      <c r="CW93" s="113"/>
      <c r="CX93" s="113"/>
      <c r="CY93" s="113"/>
      <c r="CZ93" s="113"/>
      <c r="DA93" s="113"/>
      <c r="DB93" s="113"/>
      <c r="DC93" s="113"/>
      <c r="DD93" s="113"/>
      <c r="DE93" s="113"/>
      <c r="DF93" s="113"/>
      <c r="DG93" s="113"/>
      <c r="DH93" s="113"/>
      <c r="DI93" s="113"/>
      <c r="DJ93" s="113"/>
      <c r="DK93" s="113"/>
      <c r="DL93" s="113"/>
      <c r="DM93" s="113"/>
      <c r="DN93" s="113"/>
      <c r="DO93" s="113"/>
      <c r="DP93" s="113"/>
      <c r="DQ93" s="113"/>
      <c r="DR93" s="113"/>
      <c r="DS93" s="113"/>
      <c r="DT93" s="113"/>
      <c r="DU93" s="113"/>
      <c r="DV93" s="113"/>
      <c r="DW93" s="113"/>
      <c r="DX93" s="113"/>
      <c r="DY93" s="113"/>
      <c r="DZ93" s="113"/>
      <c r="EA93" s="113"/>
      <c r="EB93" s="113"/>
      <c r="EC93" s="113"/>
      <c r="ED93" s="113"/>
      <c r="EE93" s="113"/>
      <c r="EF93" s="113"/>
      <c r="EG93" s="113"/>
      <c r="EH93" s="113"/>
      <c r="EI93" s="113"/>
      <c r="EJ93" s="113"/>
      <c r="EK93" s="113"/>
      <c r="EL93" s="113"/>
      <c r="EM93" s="113"/>
      <c r="EN93" s="113"/>
      <c r="EO93" s="113"/>
      <c r="EP93" s="113"/>
      <c r="EQ93" s="113"/>
      <c r="ER93" s="113"/>
      <c r="ES93" s="113"/>
      <c r="ET93" s="113"/>
      <c r="EU93" s="113"/>
      <c r="EV93" s="113"/>
      <c r="EW93" s="113"/>
      <c r="EX93" s="113"/>
      <c r="EY93" s="113"/>
      <c r="EZ93" s="113"/>
      <c r="FA93" s="113"/>
      <c r="FB93" s="113"/>
      <c r="FC93" s="113"/>
      <c r="FD93" s="113"/>
      <c r="FE93" s="113"/>
      <c r="FF93" s="113"/>
      <c r="FG93" s="113"/>
      <c r="FH93" s="113"/>
      <c r="FI93" s="113"/>
      <c r="FJ93" s="113"/>
      <c r="FK93" s="113"/>
      <c r="FL93" s="113"/>
      <c r="FM93" s="113"/>
      <c r="FN93" s="113"/>
      <c r="FO93" s="113"/>
      <c r="FP93" s="113"/>
      <c r="FQ93" s="113"/>
      <c r="FR93" s="113"/>
      <c r="FS93" s="113"/>
      <c r="FT93" s="113"/>
      <c r="FU93" s="113"/>
      <c r="FV93" s="113"/>
      <c r="FW93" s="113"/>
      <c r="FX93" s="113"/>
      <c r="FY93" s="113"/>
      <c r="FZ93" s="113"/>
      <c r="GA93" s="113"/>
      <c r="GB93" s="113"/>
      <c r="GC93" s="113"/>
      <c r="GD93" s="113"/>
      <c r="GE93" s="113"/>
      <c r="GF93" s="113"/>
      <c r="GG93" s="113"/>
      <c r="GH93" s="113"/>
      <c r="GI93" s="113"/>
      <c r="GJ93" s="113"/>
      <c r="GK93" s="113"/>
      <c r="GL93" s="113"/>
      <c r="GM93" s="113"/>
      <c r="GN93" s="113"/>
      <c r="GO93" s="113"/>
      <c r="GP93" s="113"/>
      <c r="GQ93" s="113"/>
      <c r="GR93" s="113"/>
      <c r="GS93" s="113"/>
      <c r="GT93" s="113"/>
      <c r="GU93" s="113"/>
      <c r="GV93" s="113"/>
      <c r="GW93" s="113"/>
      <c r="GX93" s="113"/>
      <c r="GY93" s="113"/>
      <c r="GZ93" s="113"/>
      <c r="HA93" s="113"/>
      <c r="HB93" s="113"/>
      <c r="HC93" s="113"/>
      <c r="HD93" s="113"/>
      <c r="HE93" s="113"/>
      <c r="HF93" s="113"/>
      <c r="HG93" s="113"/>
      <c r="HH93" s="113"/>
      <c r="HI93" s="113"/>
      <c r="HJ93" s="113"/>
      <c r="HK93" s="113"/>
      <c r="HL93" s="113"/>
      <c r="HM93" s="113"/>
      <c r="HN93" s="113"/>
      <c r="HO93" s="113"/>
      <c r="HP93" s="113"/>
      <c r="HQ93" s="113"/>
      <c r="HR93" s="113"/>
    </row>
    <row r="94" spans="1:226" s="118" customFormat="1" ht="66" customHeight="1">
      <c r="A94" s="104"/>
      <c r="B94" s="142"/>
      <c r="C94" s="142"/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2"/>
      <c r="O94" s="142"/>
      <c r="P94" s="142"/>
      <c r="Q94" s="142"/>
      <c r="R94" s="136"/>
      <c r="S94" s="115"/>
      <c r="T94" s="115"/>
      <c r="U94" s="116"/>
      <c r="V94" s="116"/>
      <c r="W94" s="116"/>
      <c r="X94" s="116"/>
      <c r="Y94" s="116"/>
      <c r="Z94" s="116"/>
      <c r="AA94" s="116"/>
      <c r="AB94" s="116"/>
      <c r="AC94" s="206" t="s">
        <v>224</v>
      </c>
      <c r="AD94" s="122" t="s">
        <v>268</v>
      </c>
      <c r="AE94" s="191">
        <v>26677.17</v>
      </c>
      <c r="AF94" s="127">
        <v>26676.16</v>
      </c>
      <c r="AG94" s="127">
        <v>26676.16</v>
      </c>
      <c r="AH94" s="127">
        <v>26676.16</v>
      </c>
      <c r="AI94" s="127">
        <v>26676.16</v>
      </c>
      <c r="AJ94" s="127">
        <v>26676.16</v>
      </c>
      <c r="AK94" s="127">
        <v>26676.16</v>
      </c>
      <c r="AL94" s="117"/>
      <c r="AM94" s="117"/>
      <c r="AN94" s="117"/>
      <c r="AO94" s="113"/>
      <c r="AP94" s="113"/>
      <c r="AQ94" s="113"/>
      <c r="AR94" s="113"/>
      <c r="AS94" s="113"/>
      <c r="AT94" s="113"/>
      <c r="AU94" s="113"/>
      <c r="AV94" s="113"/>
      <c r="AW94" s="113"/>
      <c r="AX94" s="113"/>
      <c r="AY94" s="113"/>
      <c r="AZ94" s="113"/>
      <c r="BA94" s="113"/>
      <c r="BB94" s="113"/>
      <c r="BC94" s="113"/>
      <c r="BD94" s="113"/>
      <c r="BE94" s="113"/>
      <c r="BF94" s="113"/>
      <c r="BG94" s="113"/>
      <c r="BH94" s="113"/>
      <c r="BI94" s="113"/>
      <c r="BJ94" s="113"/>
      <c r="BK94" s="113"/>
      <c r="BL94" s="113"/>
      <c r="BM94" s="113"/>
      <c r="BN94" s="113"/>
      <c r="BO94" s="113"/>
      <c r="BP94" s="113"/>
      <c r="BQ94" s="113"/>
      <c r="CV94" s="113"/>
      <c r="CW94" s="113"/>
      <c r="CX94" s="113"/>
      <c r="CY94" s="113"/>
      <c r="CZ94" s="113"/>
      <c r="DA94" s="113"/>
      <c r="DB94" s="113"/>
      <c r="DC94" s="113"/>
      <c r="DD94" s="113"/>
      <c r="DE94" s="113"/>
      <c r="DF94" s="113"/>
      <c r="DG94" s="113"/>
      <c r="DH94" s="113"/>
      <c r="DI94" s="113"/>
      <c r="DJ94" s="113"/>
      <c r="DK94" s="113"/>
      <c r="DL94" s="113"/>
      <c r="DM94" s="113"/>
      <c r="DN94" s="113"/>
      <c r="DO94" s="113"/>
      <c r="DP94" s="113"/>
      <c r="DQ94" s="113"/>
      <c r="DR94" s="113"/>
      <c r="DS94" s="113"/>
      <c r="DT94" s="113"/>
      <c r="DU94" s="113"/>
      <c r="DV94" s="113"/>
      <c r="DW94" s="113"/>
      <c r="DX94" s="113"/>
      <c r="DY94" s="113"/>
      <c r="DZ94" s="113"/>
      <c r="EA94" s="113"/>
      <c r="EB94" s="113"/>
      <c r="EC94" s="113"/>
      <c r="ED94" s="113"/>
      <c r="EE94" s="113"/>
      <c r="EF94" s="113"/>
      <c r="EG94" s="113"/>
      <c r="EH94" s="113"/>
      <c r="EI94" s="113"/>
      <c r="EJ94" s="113"/>
      <c r="EK94" s="113"/>
      <c r="EL94" s="113"/>
      <c r="EM94" s="113"/>
      <c r="EN94" s="113"/>
      <c r="EO94" s="113"/>
      <c r="EP94" s="113"/>
      <c r="EQ94" s="113"/>
      <c r="ER94" s="113"/>
      <c r="ES94" s="113"/>
      <c r="ET94" s="113"/>
      <c r="EU94" s="113"/>
      <c r="EV94" s="113"/>
      <c r="EW94" s="113"/>
      <c r="EX94" s="113"/>
      <c r="EY94" s="113"/>
      <c r="EZ94" s="113"/>
      <c r="FA94" s="113"/>
      <c r="FB94" s="113"/>
      <c r="FC94" s="113"/>
      <c r="FD94" s="113"/>
      <c r="FE94" s="113"/>
      <c r="FF94" s="113"/>
      <c r="FG94" s="113"/>
      <c r="FH94" s="113"/>
      <c r="FI94" s="113"/>
      <c r="FJ94" s="113"/>
      <c r="FK94" s="113"/>
      <c r="FL94" s="113"/>
      <c r="FM94" s="113"/>
      <c r="FN94" s="113"/>
      <c r="FO94" s="113"/>
      <c r="FP94" s="113"/>
      <c r="FQ94" s="113"/>
      <c r="FR94" s="113"/>
      <c r="FS94" s="113"/>
      <c r="FT94" s="113"/>
      <c r="FU94" s="113"/>
      <c r="FV94" s="113"/>
      <c r="FW94" s="113"/>
      <c r="FX94" s="113"/>
      <c r="FY94" s="113"/>
      <c r="FZ94" s="113"/>
      <c r="GA94" s="113"/>
      <c r="GB94" s="113"/>
      <c r="GC94" s="113"/>
      <c r="GD94" s="113"/>
      <c r="GE94" s="113"/>
      <c r="GF94" s="113"/>
      <c r="GG94" s="113"/>
      <c r="GH94" s="113"/>
      <c r="GI94" s="113"/>
      <c r="GJ94" s="113"/>
      <c r="GK94" s="113"/>
      <c r="GL94" s="113"/>
      <c r="GM94" s="113"/>
      <c r="GN94" s="113"/>
      <c r="GO94" s="113"/>
      <c r="GP94" s="113"/>
      <c r="GQ94" s="113"/>
      <c r="GR94" s="113"/>
      <c r="GS94" s="113"/>
      <c r="GT94" s="113"/>
      <c r="GU94" s="113"/>
      <c r="GV94" s="113"/>
      <c r="GW94" s="113"/>
      <c r="GX94" s="113"/>
      <c r="GY94" s="113"/>
      <c r="GZ94" s="113"/>
      <c r="HA94" s="113"/>
      <c r="HB94" s="113"/>
      <c r="HC94" s="113"/>
      <c r="HD94" s="113"/>
      <c r="HE94" s="113"/>
      <c r="HF94" s="113"/>
      <c r="HG94" s="113"/>
      <c r="HH94" s="113"/>
      <c r="HI94" s="113"/>
      <c r="HJ94" s="113"/>
      <c r="HK94" s="113"/>
      <c r="HL94" s="113"/>
      <c r="HM94" s="113"/>
      <c r="HN94" s="113"/>
      <c r="HO94" s="113"/>
      <c r="HP94" s="113"/>
      <c r="HQ94" s="113"/>
      <c r="HR94" s="113"/>
    </row>
    <row r="95" spans="1:226" s="118" customFormat="1" ht="28.5" customHeight="1">
      <c r="A95" s="128"/>
      <c r="B95" s="143"/>
      <c r="C95" s="143"/>
      <c r="D95" s="143"/>
      <c r="E95" s="144"/>
      <c r="F95" s="144"/>
      <c r="G95" s="144"/>
      <c r="H95" s="144"/>
      <c r="I95" s="144"/>
      <c r="J95" s="143"/>
      <c r="K95" s="143"/>
      <c r="L95" s="143"/>
      <c r="M95" s="143"/>
      <c r="N95" s="143"/>
      <c r="O95" s="143"/>
      <c r="P95" s="143"/>
      <c r="Q95" s="143"/>
      <c r="R95" s="145"/>
      <c r="S95" s="134"/>
      <c r="T95" s="134"/>
      <c r="U95" s="135"/>
      <c r="V95" s="135"/>
      <c r="W95" s="135"/>
      <c r="X95" s="116"/>
      <c r="Y95" s="116"/>
      <c r="Z95" s="116"/>
      <c r="AA95" s="116"/>
      <c r="AB95" s="116"/>
      <c r="AC95" s="206" t="s">
        <v>165</v>
      </c>
      <c r="AD95" s="122" t="s">
        <v>136</v>
      </c>
      <c r="AE95" s="191">
        <v>179.1</v>
      </c>
      <c r="AF95" s="127">
        <v>0</v>
      </c>
      <c r="AG95" s="127">
        <v>0</v>
      </c>
      <c r="AH95" s="127">
        <v>0</v>
      </c>
      <c r="AI95" s="127">
        <v>0</v>
      </c>
      <c r="AJ95" s="127">
        <v>0</v>
      </c>
      <c r="AK95" s="122">
        <f>AE95</f>
        <v>179.1</v>
      </c>
      <c r="AL95" s="117"/>
      <c r="AM95" s="117"/>
      <c r="AN95" s="117"/>
      <c r="AO95" s="113"/>
      <c r="AP95" s="113"/>
      <c r="AQ95" s="113"/>
      <c r="AR95" s="113"/>
      <c r="AS95" s="113"/>
      <c r="AT95" s="113"/>
      <c r="AU95" s="113"/>
      <c r="AV95" s="113"/>
      <c r="AW95" s="113"/>
      <c r="AX95" s="113"/>
      <c r="AY95" s="113"/>
      <c r="AZ95" s="113"/>
      <c r="BA95" s="113"/>
      <c r="BB95" s="113"/>
      <c r="BC95" s="113"/>
      <c r="BD95" s="113"/>
      <c r="BE95" s="113"/>
      <c r="BF95" s="113"/>
      <c r="BG95" s="113"/>
      <c r="BH95" s="113"/>
      <c r="BI95" s="113"/>
      <c r="BJ95" s="113"/>
      <c r="BK95" s="113"/>
      <c r="BL95" s="113"/>
      <c r="BM95" s="113"/>
      <c r="BN95" s="113"/>
      <c r="BO95" s="113"/>
      <c r="BP95" s="113"/>
      <c r="BQ95" s="113"/>
      <c r="CV95" s="113"/>
      <c r="CW95" s="113"/>
      <c r="CX95" s="113"/>
      <c r="CY95" s="113"/>
      <c r="CZ95" s="113"/>
      <c r="DA95" s="113"/>
      <c r="DB95" s="113"/>
      <c r="DC95" s="113"/>
      <c r="DD95" s="113"/>
      <c r="DE95" s="113"/>
      <c r="DF95" s="113"/>
      <c r="DG95" s="113"/>
      <c r="DH95" s="113"/>
      <c r="DI95" s="113"/>
      <c r="DJ95" s="113"/>
      <c r="DK95" s="113"/>
      <c r="DL95" s="113"/>
      <c r="DM95" s="113"/>
      <c r="DN95" s="113"/>
      <c r="DO95" s="113"/>
      <c r="DP95" s="113"/>
      <c r="DQ95" s="113"/>
      <c r="DR95" s="113"/>
      <c r="DS95" s="113"/>
      <c r="DT95" s="113"/>
      <c r="DU95" s="113"/>
      <c r="DV95" s="113"/>
      <c r="DW95" s="113"/>
      <c r="DX95" s="113"/>
      <c r="DY95" s="113"/>
      <c r="DZ95" s="113"/>
      <c r="EA95" s="113"/>
      <c r="EB95" s="113"/>
      <c r="EC95" s="113"/>
      <c r="ED95" s="113"/>
      <c r="EE95" s="113"/>
      <c r="EF95" s="113"/>
      <c r="EG95" s="113"/>
      <c r="EH95" s="113"/>
      <c r="EI95" s="113"/>
      <c r="EJ95" s="113"/>
      <c r="EK95" s="113"/>
      <c r="EL95" s="113"/>
      <c r="EM95" s="113"/>
      <c r="EN95" s="113"/>
      <c r="EO95" s="113"/>
      <c r="EP95" s="113"/>
      <c r="EQ95" s="113"/>
      <c r="ER95" s="113"/>
      <c r="ES95" s="113"/>
      <c r="ET95" s="113"/>
      <c r="EU95" s="113"/>
      <c r="EV95" s="113"/>
      <c r="EW95" s="113"/>
      <c r="EX95" s="113"/>
      <c r="EY95" s="113"/>
      <c r="EZ95" s="113"/>
      <c r="FA95" s="113"/>
      <c r="FB95" s="113"/>
      <c r="FC95" s="113"/>
      <c r="FD95" s="113"/>
      <c r="FE95" s="113"/>
      <c r="FF95" s="113"/>
      <c r="FG95" s="113"/>
      <c r="FH95" s="113"/>
      <c r="FI95" s="113"/>
      <c r="FJ95" s="113"/>
      <c r="FK95" s="113"/>
      <c r="FL95" s="113"/>
      <c r="FM95" s="113"/>
      <c r="FN95" s="113"/>
      <c r="FO95" s="113"/>
      <c r="FP95" s="113"/>
      <c r="FQ95" s="113"/>
      <c r="FR95" s="113"/>
      <c r="FS95" s="113"/>
      <c r="FT95" s="113"/>
      <c r="FU95" s="113"/>
      <c r="FV95" s="113"/>
      <c r="FW95" s="113"/>
      <c r="FX95" s="113"/>
      <c r="FY95" s="113"/>
      <c r="FZ95" s="113"/>
      <c r="GA95" s="113"/>
      <c r="GB95" s="113"/>
      <c r="GC95" s="113"/>
      <c r="GD95" s="113"/>
      <c r="GE95" s="113"/>
      <c r="GF95" s="113"/>
      <c r="GG95" s="113"/>
      <c r="GH95" s="113"/>
      <c r="GI95" s="113"/>
      <c r="GJ95" s="113"/>
      <c r="GK95" s="113"/>
      <c r="GL95" s="113"/>
      <c r="GM95" s="113"/>
      <c r="GN95" s="113"/>
      <c r="GO95" s="113"/>
      <c r="GP95" s="113"/>
      <c r="GQ95" s="113"/>
      <c r="GR95" s="113"/>
      <c r="GS95" s="113"/>
      <c r="GT95" s="113"/>
      <c r="GU95" s="113"/>
      <c r="GV95" s="113"/>
      <c r="GW95" s="113"/>
      <c r="GX95" s="113"/>
      <c r="GY95" s="113"/>
      <c r="GZ95" s="113"/>
      <c r="HA95" s="113"/>
      <c r="HB95" s="113"/>
      <c r="HC95" s="113"/>
      <c r="HD95" s="113"/>
      <c r="HE95" s="113"/>
      <c r="HF95" s="113"/>
      <c r="HG95" s="113"/>
      <c r="HH95" s="113"/>
      <c r="HI95" s="113"/>
      <c r="HJ95" s="113"/>
      <c r="HK95" s="113"/>
      <c r="HL95" s="113"/>
      <c r="HM95" s="113"/>
      <c r="HN95" s="113"/>
      <c r="HO95" s="113"/>
      <c r="HP95" s="113"/>
      <c r="HQ95" s="113"/>
      <c r="HR95" s="113"/>
    </row>
    <row r="96" spans="1:226" s="118" customFormat="1" ht="81" customHeight="1">
      <c r="A96" s="128"/>
      <c r="B96" s="194">
        <v>0</v>
      </c>
      <c r="C96" s="194">
        <v>0</v>
      </c>
      <c r="D96" s="194">
        <v>4</v>
      </c>
      <c r="E96" s="195">
        <v>0</v>
      </c>
      <c r="F96" s="195">
        <v>7</v>
      </c>
      <c r="G96" s="195">
        <v>0</v>
      </c>
      <c r="H96" s="195">
        <v>2</v>
      </c>
      <c r="I96" s="195">
        <v>1</v>
      </c>
      <c r="J96" s="194">
        <v>6</v>
      </c>
      <c r="K96" s="194">
        <v>1</v>
      </c>
      <c r="L96" s="194">
        <v>0</v>
      </c>
      <c r="M96" s="194">
        <v>2</v>
      </c>
      <c r="N96" s="194">
        <v>2</v>
      </c>
      <c r="O96" s="194">
        <v>0</v>
      </c>
      <c r="P96" s="194">
        <v>0</v>
      </c>
      <c r="Q96" s="194">
        <v>2</v>
      </c>
      <c r="R96" s="196">
        <v>0</v>
      </c>
      <c r="S96" s="126">
        <v>1</v>
      </c>
      <c r="T96" s="126">
        <v>6</v>
      </c>
      <c r="U96" s="126">
        <v>1</v>
      </c>
      <c r="V96" s="126">
        <v>0</v>
      </c>
      <c r="W96" s="126">
        <v>2</v>
      </c>
      <c r="X96" s="105">
        <v>2</v>
      </c>
      <c r="Y96" s="105">
        <v>0</v>
      </c>
      <c r="Z96" s="105">
        <v>0</v>
      </c>
      <c r="AA96" s="105">
        <v>2</v>
      </c>
      <c r="AB96" s="105">
        <v>0</v>
      </c>
      <c r="AC96" s="121" t="s">
        <v>166</v>
      </c>
      <c r="AD96" s="122" t="s">
        <v>136</v>
      </c>
      <c r="AE96" s="191">
        <v>179.1</v>
      </c>
      <c r="AF96" s="127">
        <v>0</v>
      </c>
      <c r="AG96" s="127">
        <v>0</v>
      </c>
      <c r="AH96" s="127">
        <v>0</v>
      </c>
      <c r="AI96" s="127">
        <v>0</v>
      </c>
      <c r="AJ96" s="127">
        <v>0</v>
      </c>
      <c r="AK96" s="122">
        <v>179.1</v>
      </c>
      <c r="AL96" s="117"/>
      <c r="AM96" s="117"/>
      <c r="AN96" s="117"/>
      <c r="AO96" s="113"/>
      <c r="AP96" s="113"/>
      <c r="AQ96" s="113"/>
      <c r="AR96" s="113"/>
      <c r="AS96" s="113"/>
      <c r="AT96" s="113"/>
      <c r="AU96" s="113"/>
      <c r="AV96" s="113"/>
      <c r="AW96" s="113"/>
      <c r="AX96" s="113"/>
      <c r="AY96" s="113"/>
      <c r="AZ96" s="113"/>
      <c r="BA96" s="113"/>
      <c r="BB96" s="113"/>
      <c r="BC96" s="113"/>
      <c r="BD96" s="113"/>
      <c r="BE96" s="113"/>
      <c r="BF96" s="113"/>
      <c r="BG96" s="113"/>
      <c r="BH96" s="113"/>
      <c r="BI96" s="113"/>
      <c r="BJ96" s="113"/>
      <c r="BK96" s="113"/>
      <c r="BL96" s="113"/>
      <c r="BM96" s="113"/>
      <c r="BN96" s="113"/>
      <c r="BO96" s="113"/>
      <c r="BP96" s="113"/>
      <c r="BQ96" s="113"/>
      <c r="CV96" s="113"/>
      <c r="CW96" s="113"/>
      <c r="CX96" s="113"/>
      <c r="CY96" s="113"/>
      <c r="CZ96" s="113"/>
      <c r="DA96" s="113"/>
      <c r="DB96" s="113"/>
      <c r="DC96" s="113"/>
      <c r="DD96" s="113"/>
      <c r="DE96" s="113"/>
      <c r="DF96" s="113"/>
      <c r="DG96" s="113"/>
      <c r="DH96" s="113"/>
      <c r="DI96" s="113"/>
      <c r="DJ96" s="113"/>
      <c r="DK96" s="113"/>
      <c r="DL96" s="113"/>
      <c r="DM96" s="113"/>
      <c r="DN96" s="113"/>
      <c r="DO96" s="113"/>
      <c r="DP96" s="113"/>
      <c r="DQ96" s="113"/>
      <c r="DR96" s="113"/>
      <c r="DS96" s="113"/>
      <c r="DT96" s="113"/>
      <c r="DU96" s="113"/>
      <c r="DV96" s="113"/>
      <c r="DW96" s="113"/>
      <c r="DX96" s="113"/>
      <c r="DY96" s="113"/>
      <c r="DZ96" s="113"/>
      <c r="EA96" s="113"/>
      <c r="EB96" s="113"/>
      <c r="EC96" s="113"/>
      <c r="ED96" s="113"/>
      <c r="EE96" s="113"/>
      <c r="EF96" s="113"/>
      <c r="EG96" s="113"/>
      <c r="EH96" s="113"/>
      <c r="EI96" s="113"/>
      <c r="EJ96" s="113"/>
      <c r="EK96" s="113"/>
      <c r="EL96" s="113"/>
      <c r="EM96" s="113"/>
      <c r="EN96" s="113"/>
      <c r="EO96" s="113"/>
      <c r="EP96" s="113"/>
      <c r="EQ96" s="113"/>
      <c r="ER96" s="113"/>
      <c r="ES96" s="113"/>
      <c r="ET96" s="113"/>
      <c r="EU96" s="113"/>
      <c r="EV96" s="113"/>
      <c r="EW96" s="113"/>
      <c r="EX96" s="113"/>
      <c r="EY96" s="113"/>
      <c r="EZ96" s="113"/>
      <c r="FA96" s="113"/>
      <c r="FB96" s="113"/>
      <c r="FC96" s="113"/>
      <c r="FD96" s="113"/>
      <c r="FE96" s="113"/>
      <c r="FF96" s="113"/>
      <c r="FG96" s="113"/>
      <c r="FH96" s="113"/>
      <c r="FI96" s="113"/>
      <c r="FJ96" s="113"/>
      <c r="FK96" s="113"/>
      <c r="FL96" s="113"/>
      <c r="FM96" s="113"/>
      <c r="FN96" s="113"/>
      <c r="FO96" s="113"/>
      <c r="FP96" s="113"/>
      <c r="FQ96" s="113"/>
      <c r="FR96" s="113"/>
      <c r="FS96" s="113"/>
      <c r="FT96" s="113"/>
      <c r="FU96" s="113"/>
      <c r="FV96" s="113"/>
      <c r="FW96" s="113"/>
      <c r="FX96" s="113"/>
      <c r="FY96" s="113"/>
      <c r="FZ96" s="113"/>
      <c r="GA96" s="113"/>
      <c r="GB96" s="113"/>
      <c r="GC96" s="113"/>
      <c r="GD96" s="113"/>
      <c r="GE96" s="113"/>
      <c r="GF96" s="113"/>
      <c r="GG96" s="113"/>
      <c r="GH96" s="113"/>
      <c r="GI96" s="113"/>
      <c r="GJ96" s="113"/>
      <c r="GK96" s="113"/>
      <c r="GL96" s="113"/>
      <c r="GM96" s="113"/>
      <c r="GN96" s="113"/>
      <c r="GO96" s="113"/>
      <c r="GP96" s="113"/>
      <c r="GQ96" s="113"/>
      <c r="GR96" s="113"/>
      <c r="GS96" s="113"/>
      <c r="GT96" s="113"/>
      <c r="GU96" s="113"/>
      <c r="GV96" s="113"/>
      <c r="GW96" s="113"/>
      <c r="GX96" s="113"/>
      <c r="GY96" s="113"/>
      <c r="GZ96" s="113"/>
      <c r="HA96" s="113"/>
      <c r="HB96" s="113"/>
      <c r="HC96" s="113"/>
      <c r="HD96" s="113"/>
      <c r="HE96" s="113"/>
      <c r="HF96" s="113"/>
      <c r="HG96" s="113"/>
      <c r="HH96" s="113"/>
      <c r="HI96" s="113"/>
      <c r="HJ96" s="113"/>
      <c r="HK96" s="113"/>
      <c r="HL96" s="113"/>
      <c r="HM96" s="113"/>
      <c r="HN96" s="113"/>
      <c r="HO96" s="113"/>
      <c r="HP96" s="113"/>
      <c r="HQ96" s="113"/>
      <c r="HR96" s="113"/>
    </row>
    <row r="97" spans="1:226" s="118" customFormat="1" ht="71.25" customHeight="1">
      <c r="A97" s="128"/>
      <c r="B97" s="143"/>
      <c r="C97" s="143"/>
      <c r="D97" s="143"/>
      <c r="E97" s="144"/>
      <c r="F97" s="144"/>
      <c r="G97" s="144"/>
      <c r="H97" s="144"/>
      <c r="I97" s="144"/>
      <c r="J97" s="143"/>
      <c r="K97" s="143"/>
      <c r="L97" s="143"/>
      <c r="M97" s="143"/>
      <c r="N97" s="143"/>
      <c r="O97" s="143"/>
      <c r="P97" s="143"/>
      <c r="Q97" s="143"/>
      <c r="R97" s="146"/>
      <c r="S97" s="126">
        <v>1</v>
      </c>
      <c r="T97" s="126">
        <v>6</v>
      </c>
      <c r="U97" s="126">
        <v>1</v>
      </c>
      <c r="V97" s="126">
        <v>0</v>
      </c>
      <c r="W97" s="126">
        <v>2</v>
      </c>
      <c r="X97" s="105">
        <v>1</v>
      </c>
      <c r="Y97" s="105">
        <v>0</v>
      </c>
      <c r="Z97" s="105">
        <v>2</v>
      </c>
      <c r="AA97" s="105">
        <v>7</v>
      </c>
      <c r="AB97" s="105">
        <v>0</v>
      </c>
      <c r="AC97" s="121" t="s">
        <v>167</v>
      </c>
      <c r="AD97" s="122" t="s">
        <v>136</v>
      </c>
      <c r="AE97" s="191">
        <v>0</v>
      </c>
      <c r="AF97" s="127">
        <v>0</v>
      </c>
      <c r="AG97" s="127">
        <v>0</v>
      </c>
      <c r="AH97" s="127">
        <v>0</v>
      </c>
      <c r="AI97" s="127">
        <v>0</v>
      </c>
      <c r="AJ97" s="127">
        <v>0</v>
      </c>
      <c r="AK97" s="122">
        <v>0</v>
      </c>
      <c r="AL97" s="117"/>
      <c r="AM97" s="117"/>
      <c r="AN97" s="117"/>
      <c r="AO97" s="113"/>
      <c r="AP97" s="113"/>
      <c r="AQ97" s="113"/>
      <c r="AR97" s="113"/>
      <c r="AS97" s="113"/>
      <c r="AT97" s="113"/>
      <c r="AU97" s="113"/>
      <c r="AV97" s="113"/>
      <c r="AW97" s="113"/>
      <c r="AX97" s="113"/>
      <c r="AY97" s="113"/>
      <c r="AZ97" s="113"/>
      <c r="BA97" s="113"/>
      <c r="BB97" s="113"/>
      <c r="BC97" s="113"/>
      <c r="BD97" s="113"/>
      <c r="BE97" s="113"/>
      <c r="BF97" s="113"/>
      <c r="BG97" s="113"/>
      <c r="BH97" s="113"/>
      <c r="BI97" s="113"/>
      <c r="BJ97" s="113"/>
      <c r="BK97" s="113"/>
      <c r="BL97" s="113"/>
      <c r="BM97" s="113"/>
      <c r="BN97" s="113"/>
      <c r="BO97" s="113"/>
      <c r="BP97" s="113"/>
      <c r="BQ97" s="113"/>
      <c r="CV97" s="113"/>
      <c r="CW97" s="113"/>
      <c r="CX97" s="113"/>
      <c r="CY97" s="113"/>
      <c r="CZ97" s="113"/>
      <c r="DA97" s="113"/>
      <c r="DB97" s="113"/>
      <c r="DC97" s="113"/>
      <c r="DD97" s="113"/>
      <c r="DE97" s="113"/>
      <c r="DF97" s="113"/>
      <c r="DG97" s="113"/>
      <c r="DH97" s="113"/>
      <c r="DI97" s="113"/>
      <c r="DJ97" s="113"/>
      <c r="DK97" s="113"/>
      <c r="DL97" s="113"/>
      <c r="DM97" s="113"/>
      <c r="DN97" s="113"/>
      <c r="DO97" s="113"/>
      <c r="DP97" s="113"/>
      <c r="DQ97" s="113"/>
      <c r="DR97" s="113"/>
      <c r="DS97" s="113"/>
      <c r="DT97" s="113"/>
      <c r="DU97" s="113"/>
      <c r="DV97" s="113"/>
      <c r="DW97" s="113"/>
      <c r="DX97" s="113"/>
      <c r="DY97" s="113"/>
      <c r="DZ97" s="113"/>
      <c r="EA97" s="113"/>
      <c r="EB97" s="113"/>
      <c r="EC97" s="113"/>
      <c r="ED97" s="113"/>
      <c r="EE97" s="113"/>
      <c r="EF97" s="113"/>
      <c r="EG97" s="113"/>
      <c r="EH97" s="113"/>
      <c r="EI97" s="113"/>
      <c r="EJ97" s="113"/>
      <c r="EK97" s="113"/>
      <c r="EL97" s="113"/>
      <c r="EM97" s="113"/>
      <c r="EN97" s="113"/>
      <c r="EO97" s="113"/>
      <c r="EP97" s="113"/>
      <c r="EQ97" s="113"/>
      <c r="ER97" s="113"/>
      <c r="ES97" s="113"/>
      <c r="ET97" s="113"/>
      <c r="EU97" s="113"/>
      <c r="EV97" s="113"/>
      <c r="EW97" s="113"/>
      <c r="EX97" s="113"/>
      <c r="EY97" s="113"/>
      <c r="EZ97" s="113"/>
      <c r="FA97" s="113"/>
      <c r="FB97" s="113"/>
      <c r="FC97" s="113"/>
      <c r="FD97" s="113"/>
      <c r="FE97" s="113"/>
      <c r="FF97" s="113"/>
      <c r="FG97" s="113"/>
      <c r="FH97" s="113"/>
      <c r="FI97" s="113"/>
      <c r="FJ97" s="113"/>
      <c r="FK97" s="113"/>
      <c r="FL97" s="113"/>
      <c r="FM97" s="113"/>
      <c r="FN97" s="113"/>
      <c r="FO97" s="113"/>
      <c r="FP97" s="113"/>
      <c r="FQ97" s="113"/>
      <c r="FR97" s="113"/>
      <c r="FS97" s="113"/>
      <c r="FT97" s="113"/>
      <c r="FU97" s="113"/>
      <c r="FV97" s="113"/>
      <c r="FW97" s="113"/>
      <c r="FX97" s="113"/>
      <c r="FY97" s="113"/>
      <c r="FZ97" s="113"/>
      <c r="GA97" s="113"/>
      <c r="GB97" s="113"/>
      <c r="GC97" s="113"/>
      <c r="GD97" s="113"/>
      <c r="GE97" s="113"/>
      <c r="GF97" s="113"/>
      <c r="GG97" s="113"/>
      <c r="GH97" s="113"/>
      <c r="GI97" s="113"/>
      <c r="GJ97" s="113"/>
      <c r="GK97" s="113"/>
      <c r="GL97" s="113"/>
      <c r="GM97" s="113"/>
      <c r="GN97" s="113"/>
      <c r="GO97" s="113"/>
      <c r="GP97" s="113"/>
      <c r="GQ97" s="113"/>
      <c r="GR97" s="113"/>
      <c r="GS97" s="113"/>
      <c r="GT97" s="113"/>
      <c r="GU97" s="113"/>
      <c r="GV97" s="113"/>
      <c r="GW97" s="113"/>
      <c r="GX97" s="113"/>
      <c r="GY97" s="113"/>
      <c r="GZ97" s="113"/>
      <c r="HA97" s="113"/>
      <c r="HB97" s="113"/>
      <c r="HC97" s="113"/>
      <c r="HD97" s="113"/>
      <c r="HE97" s="113"/>
      <c r="HF97" s="113"/>
      <c r="HG97" s="113"/>
      <c r="HH97" s="113"/>
      <c r="HI97" s="113"/>
      <c r="HJ97" s="113"/>
      <c r="HK97" s="113"/>
      <c r="HL97" s="113"/>
      <c r="HM97" s="113"/>
      <c r="HN97" s="113"/>
      <c r="HO97" s="113"/>
      <c r="HP97" s="113"/>
      <c r="HQ97" s="113"/>
      <c r="HR97" s="113"/>
    </row>
    <row r="98" spans="1:226" s="118" customFormat="1" ht="66" customHeight="1">
      <c r="A98" s="128"/>
      <c r="B98" s="143"/>
      <c r="C98" s="143"/>
      <c r="D98" s="143"/>
      <c r="E98" s="144"/>
      <c r="F98" s="144"/>
      <c r="G98" s="144"/>
      <c r="H98" s="144"/>
      <c r="I98" s="144"/>
      <c r="J98" s="143"/>
      <c r="K98" s="143"/>
      <c r="L98" s="143"/>
      <c r="M98" s="143"/>
      <c r="N98" s="143"/>
      <c r="O98" s="143"/>
      <c r="P98" s="143"/>
      <c r="Q98" s="143"/>
      <c r="R98" s="145"/>
      <c r="S98" s="134"/>
      <c r="T98" s="134"/>
      <c r="U98" s="135"/>
      <c r="V98" s="135"/>
      <c r="W98" s="135"/>
      <c r="X98" s="116"/>
      <c r="Y98" s="116"/>
      <c r="Z98" s="116"/>
      <c r="AA98" s="116"/>
      <c r="AB98" s="116"/>
      <c r="AC98" s="121" t="s">
        <v>106</v>
      </c>
      <c r="AD98" s="122" t="s">
        <v>141</v>
      </c>
      <c r="AE98" s="191" t="s">
        <v>142</v>
      </c>
      <c r="AF98" s="127" t="s">
        <v>142</v>
      </c>
      <c r="AG98" s="127" t="s">
        <v>142</v>
      </c>
      <c r="AH98" s="127" t="s">
        <v>142</v>
      </c>
      <c r="AI98" s="127" t="s">
        <v>142</v>
      </c>
      <c r="AJ98" s="127" t="s">
        <v>142</v>
      </c>
      <c r="AK98" s="127" t="s">
        <v>142</v>
      </c>
      <c r="AL98" s="117"/>
      <c r="AM98" s="117"/>
      <c r="AN98" s="117"/>
      <c r="AO98" s="113"/>
      <c r="AP98" s="113"/>
      <c r="AQ98" s="113"/>
      <c r="AR98" s="113"/>
      <c r="AS98" s="113"/>
      <c r="AT98" s="113"/>
      <c r="AU98" s="113"/>
      <c r="AV98" s="113"/>
      <c r="AW98" s="113"/>
      <c r="AX98" s="113"/>
      <c r="AY98" s="113"/>
      <c r="AZ98" s="113"/>
      <c r="BA98" s="113"/>
      <c r="BB98" s="113"/>
      <c r="BC98" s="113"/>
      <c r="BD98" s="113"/>
      <c r="BE98" s="113"/>
      <c r="BF98" s="113"/>
      <c r="BG98" s="113"/>
      <c r="BH98" s="113"/>
      <c r="BI98" s="113"/>
      <c r="BJ98" s="113"/>
      <c r="BK98" s="113"/>
      <c r="BL98" s="113"/>
      <c r="BM98" s="113"/>
      <c r="BN98" s="113"/>
      <c r="BO98" s="113"/>
      <c r="BP98" s="113"/>
      <c r="BQ98" s="113"/>
      <c r="CV98" s="113"/>
      <c r="CW98" s="113"/>
      <c r="CX98" s="113"/>
      <c r="CY98" s="113"/>
      <c r="CZ98" s="113"/>
      <c r="DA98" s="113"/>
      <c r="DB98" s="113"/>
      <c r="DC98" s="113"/>
      <c r="DD98" s="113"/>
      <c r="DE98" s="113"/>
      <c r="DF98" s="113"/>
      <c r="DG98" s="113"/>
      <c r="DH98" s="113"/>
      <c r="DI98" s="113"/>
      <c r="DJ98" s="113"/>
      <c r="DK98" s="113"/>
      <c r="DL98" s="113"/>
      <c r="DM98" s="113"/>
      <c r="DN98" s="113"/>
      <c r="DO98" s="113"/>
      <c r="DP98" s="113"/>
      <c r="DQ98" s="113"/>
      <c r="DR98" s="113"/>
      <c r="DS98" s="113"/>
      <c r="DT98" s="113"/>
      <c r="DU98" s="113"/>
      <c r="DV98" s="113"/>
      <c r="DW98" s="113"/>
      <c r="DX98" s="113"/>
      <c r="DY98" s="113"/>
      <c r="DZ98" s="113"/>
      <c r="EA98" s="113"/>
      <c r="EB98" s="113"/>
      <c r="EC98" s="113"/>
      <c r="ED98" s="113"/>
      <c r="EE98" s="113"/>
      <c r="EF98" s="113"/>
      <c r="EG98" s="113"/>
      <c r="EH98" s="113"/>
      <c r="EI98" s="113"/>
      <c r="EJ98" s="113"/>
      <c r="EK98" s="113"/>
      <c r="EL98" s="113"/>
      <c r="EM98" s="113"/>
      <c r="EN98" s="113"/>
      <c r="EO98" s="113"/>
      <c r="EP98" s="113"/>
      <c r="EQ98" s="113"/>
      <c r="ER98" s="113"/>
      <c r="ES98" s="113"/>
      <c r="ET98" s="113"/>
      <c r="EU98" s="113"/>
      <c r="EV98" s="113"/>
      <c r="EW98" s="113"/>
      <c r="EX98" s="113"/>
      <c r="EY98" s="113"/>
      <c r="EZ98" s="113"/>
      <c r="FA98" s="113"/>
      <c r="FB98" s="113"/>
      <c r="FC98" s="113"/>
      <c r="FD98" s="113"/>
      <c r="FE98" s="113"/>
      <c r="FF98" s="113"/>
      <c r="FG98" s="113"/>
      <c r="FH98" s="113"/>
      <c r="FI98" s="113"/>
      <c r="FJ98" s="113"/>
      <c r="FK98" s="113"/>
      <c r="FL98" s="113"/>
      <c r="FM98" s="113"/>
      <c r="FN98" s="113"/>
      <c r="FO98" s="113"/>
      <c r="FP98" s="113"/>
      <c r="FQ98" s="113"/>
      <c r="FR98" s="113"/>
      <c r="FS98" s="113"/>
      <c r="FT98" s="113"/>
      <c r="FU98" s="113"/>
      <c r="FV98" s="113"/>
      <c r="FW98" s="113"/>
      <c r="FX98" s="113"/>
      <c r="FY98" s="113"/>
      <c r="FZ98" s="113"/>
      <c r="GA98" s="113"/>
      <c r="GB98" s="113"/>
      <c r="GC98" s="113"/>
      <c r="GD98" s="113"/>
      <c r="GE98" s="113"/>
      <c r="GF98" s="113"/>
      <c r="GG98" s="113"/>
      <c r="GH98" s="113"/>
      <c r="GI98" s="113"/>
      <c r="GJ98" s="113"/>
      <c r="GK98" s="113"/>
      <c r="GL98" s="113"/>
      <c r="GM98" s="113"/>
      <c r="GN98" s="113"/>
      <c r="GO98" s="113"/>
      <c r="GP98" s="113"/>
      <c r="GQ98" s="113"/>
      <c r="GR98" s="113"/>
      <c r="GS98" s="113"/>
      <c r="GT98" s="113"/>
      <c r="GU98" s="113"/>
      <c r="GV98" s="113"/>
      <c r="GW98" s="113"/>
      <c r="GX98" s="113"/>
      <c r="GY98" s="113"/>
      <c r="GZ98" s="113"/>
      <c r="HA98" s="113"/>
      <c r="HB98" s="113"/>
      <c r="HC98" s="113"/>
      <c r="HD98" s="113"/>
      <c r="HE98" s="113"/>
      <c r="HF98" s="113"/>
      <c r="HG98" s="113"/>
      <c r="HH98" s="113"/>
      <c r="HI98" s="113"/>
      <c r="HJ98" s="113"/>
      <c r="HK98" s="113"/>
      <c r="HL98" s="113"/>
      <c r="HM98" s="113"/>
      <c r="HN98" s="113"/>
      <c r="HO98" s="113"/>
      <c r="HP98" s="113"/>
      <c r="HQ98" s="113"/>
      <c r="HR98" s="113"/>
    </row>
    <row r="99" spans="1:226" s="118" customFormat="1" ht="36" customHeight="1">
      <c r="A99" s="128"/>
      <c r="B99" s="143"/>
      <c r="C99" s="143"/>
      <c r="D99" s="143"/>
      <c r="E99" s="144"/>
      <c r="F99" s="144"/>
      <c r="G99" s="144"/>
      <c r="H99" s="144"/>
      <c r="I99" s="144"/>
      <c r="J99" s="143"/>
      <c r="K99" s="143"/>
      <c r="L99" s="143"/>
      <c r="M99" s="143"/>
      <c r="N99" s="143"/>
      <c r="O99" s="143"/>
      <c r="P99" s="143"/>
      <c r="Q99" s="143"/>
      <c r="R99" s="145"/>
      <c r="S99" s="134"/>
      <c r="T99" s="134"/>
      <c r="U99" s="135"/>
      <c r="V99" s="135"/>
      <c r="W99" s="135"/>
      <c r="X99" s="135"/>
      <c r="Y99" s="135"/>
      <c r="Z99" s="135"/>
      <c r="AA99" s="135"/>
      <c r="AB99" s="135"/>
      <c r="AC99" s="121" t="s">
        <v>107</v>
      </c>
      <c r="AD99" s="122" t="s">
        <v>136</v>
      </c>
      <c r="AE99" s="191">
        <v>0</v>
      </c>
      <c r="AF99" s="127">
        <v>0</v>
      </c>
      <c r="AG99" s="127">
        <v>0</v>
      </c>
      <c r="AH99" s="127">
        <v>0</v>
      </c>
      <c r="AI99" s="127">
        <v>0</v>
      </c>
      <c r="AJ99" s="127">
        <v>0</v>
      </c>
      <c r="AK99" s="122">
        <v>0</v>
      </c>
      <c r="AL99" s="117"/>
      <c r="AM99" s="117"/>
      <c r="AN99" s="117"/>
      <c r="AO99" s="113"/>
      <c r="AP99" s="113"/>
      <c r="AQ99" s="113"/>
      <c r="AR99" s="113"/>
      <c r="AS99" s="113"/>
      <c r="AT99" s="113"/>
      <c r="AU99" s="113"/>
      <c r="AV99" s="113"/>
      <c r="AW99" s="113"/>
      <c r="AX99" s="113"/>
      <c r="AY99" s="113"/>
      <c r="AZ99" s="113"/>
      <c r="BA99" s="113"/>
      <c r="BB99" s="113"/>
      <c r="BC99" s="113"/>
      <c r="BD99" s="113"/>
      <c r="BE99" s="113"/>
      <c r="BF99" s="113"/>
      <c r="BG99" s="113"/>
      <c r="BH99" s="113"/>
      <c r="BI99" s="113"/>
      <c r="BJ99" s="113"/>
      <c r="BK99" s="113"/>
      <c r="BL99" s="113"/>
      <c r="BM99" s="113"/>
      <c r="BN99" s="113"/>
      <c r="BO99" s="113"/>
      <c r="BP99" s="113"/>
      <c r="BQ99" s="113"/>
      <c r="CV99" s="113"/>
      <c r="CW99" s="113"/>
      <c r="CX99" s="113"/>
      <c r="CY99" s="113"/>
      <c r="CZ99" s="113"/>
      <c r="DA99" s="113"/>
      <c r="DB99" s="113"/>
      <c r="DC99" s="113"/>
      <c r="DD99" s="113"/>
      <c r="DE99" s="113"/>
      <c r="DF99" s="113"/>
      <c r="DG99" s="113"/>
      <c r="DH99" s="113"/>
      <c r="DI99" s="113"/>
      <c r="DJ99" s="113"/>
      <c r="DK99" s="113"/>
      <c r="DL99" s="113"/>
      <c r="DM99" s="113"/>
      <c r="DN99" s="113"/>
      <c r="DO99" s="113"/>
      <c r="DP99" s="113"/>
      <c r="DQ99" s="113"/>
      <c r="DR99" s="113"/>
      <c r="DS99" s="113"/>
      <c r="DT99" s="113"/>
      <c r="DU99" s="113"/>
      <c r="DV99" s="113"/>
      <c r="DW99" s="113"/>
      <c r="DX99" s="113"/>
      <c r="DY99" s="113"/>
      <c r="DZ99" s="113"/>
      <c r="EA99" s="113"/>
      <c r="EB99" s="113"/>
      <c r="EC99" s="113"/>
      <c r="ED99" s="113"/>
      <c r="EE99" s="113"/>
      <c r="EF99" s="113"/>
      <c r="EG99" s="113"/>
      <c r="EH99" s="113"/>
      <c r="EI99" s="113"/>
      <c r="EJ99" s="113"/>
      <c r="EK99" s="113"/>
      <c r="EL99" s="113"/>
      <c r="EM99" s="113"/>
      <c r="EN99" s="113"/>
      <c r="EO99" s="113"/>
      <c r="EP99" s="113"/>
      <c r="EQ99" s="113"/>
      <c r="ER99" s="113"/>
      <c r="ES99" s="113"/>
      <c r="ET99" s="113"/>
      <c r="EU99" s="113"/>
      <c r="EV99" s="113"/>
      <c r="EW99" s="113"/>
      <c r="EX99" s="113"/>
      <c r="EY99" s="113"/>
      <c r="EZ99" s="113"/>
      <c r="FA99" s="113"/>
      <c r="FB99" s="113"/>
      <c r="FC99" s="113"/>
      <c r="FD99" s="113"/>
      <c r="FE99" s="113"/>
      <c r="FF99" s="113"/>
      <c r="FG99" s="113"/>
      <c r="FH99" s="113"/>
      <c r="FI99" s="113"/>
      <c r="FJ99" s="113"/>
      <c r="FK99" s="113"/>
      <c r="FL99" s="113"/>
      <c r="FM99" s="113"/>
      <c r="FN99" s="113"/>
      <c r="FO99" s="113"/>
      <c r="FP99" s="113"/>
      <c r="FQ99" s="113"/>
      <c r="FR99" s="113"/>
      <c r="FS99" s="113"/>
      <c r="FT99" s="113"/>
      <c r="FU99" s="113"/>
      <c r="FV99" s="113"/>
      <c r="FW99" s="113"/>
      <c r="FX99" s="113"/>
      <c r="FY99" s="113"/>
      <c r="FZ99" s="113"/>
      <c r="GA99" s="113"/>
      <c r="GB99" s="113"/>
      <c r="GC99" s="113"/>
      <c r="GD99" s="113"/>
      <c r="GE99" s="113"/>
      <c r="GF99" s="113"/>
      <c r="GG99" s="113"/>
      <c r="GH99" s="113"/>
      <c r="GI99" s="113"/>
      <c r="GJ99" s="113"/>
      <c r="GK99" s="113"/>
      <c r="GL99" s="113"/>
      <c r="GM99" s="113"/>
      <c r="GN99" s="113"/>
      <c r="GO99" s="113"/>
      <c r="GP99" s="113"/>
      <c r="GQ99" s="113"/>
      <c r="GR99" s="113"/>
      <c r="GS99" s="113"/>
      <c r="GT99" s="113"/>
      <c r="GU99" s="113"/>
      <c r="GV99" s="113"/>
      <c r="GW99" s="113"/>
      <c r="GX99" s="113"/>
      <c r="GY99" s="113"/>
      <c r="GZ99" s="113"/>
      <c r="HA99" s="113"/>
      <c r="HB99" s="113"/>
      <c r="HC99" s="113"/>
      <c r="HD99" s="113"/>
      <c r="HE99" s="113"/>
      <c r="HF99" s="113"/>
      <c r="HG99" s="113"/>
      <c r="HH99" s="113"/>
      <c r="HI99" s="113"/>
      <c r="HJ99" s="113"/>
      <c r="HK99" s="113"/>
      <c r="HL99" s="113"/>
      <c r="HM99" s="113"/>
      <c r="HN99" s="113"/>
      <c r="HO99" s="113"/>
      <c r="HP99" s="113"/>
      <c r="HQ99" s="113"/>
      <c r="HR99" s="113"/>
    </row>
    <row r="100" spans="1:226" s="118" customFormat="1" ht="54.75" customHeight="1">
      <c r="A100" s="128"/>
      <c r="B100" s="143"/>
      <c r="C100" s="143"/>
      <c r="D100" s="143"/>
      <c r="E100" s="144"/>
      <c r="F100" s="144"/>
      <c r="G100" s="144"/>
      <c r="H100" s="144"/>
      <c r="I100" s="144"/>
      <c r="J100" s="143"/>
      <c r="K100" s="143"/>
      <c r="L100" s="143"/>
      <c r="M100" s="143"/>
      <c r="N100" s="143"/>
      <c r="O100" s="143"/>
      <c r="P100" s="143"/>
      <c r="Q100" s="143"/>
      <c r="R100" s="145"/>
      <c r="S100" s="134"/>
      <c r="T100" s="134"/>
      <c r="U100" s="135"/>
      <c r="V100" s="135"/>
      <c r="W100" s="135"/>
      <c r="X100" s="135"/>
      <c r="Y100" s="135"/>
      <c r="Z100" s="116"/>
      <c r="AA100" s="116"/>
      <c r="AB100" s="116"/>
      <c r="AC100" s="121" t="s">
        <v>108</v>
      </c>
      <c r="AD100" s="122" t="s">
        <v>141</v>
      </c>
      <c r="AE100" s="191" t="s">
        <v>142</v>
      </c>
      <c r="AF100" s="127" t="s">
        <v>142</v>
      </c>
      <c r="AG100" s="127" t="s">
        <v>142</v>
      </c>
      <c r="AH100" s="127" t="s">
        <v>142</v>
      </c>
      <c r="AI100" s="127" t="s">
        <v>142</v>
      </c>
      <c r="AJ100" s="127" t="s">
        <v>142</v>
      </c>
      <c r="AK100" s="127" t="s">
        <v>142</v>
      </c>
      <c r="AL100" s="117"/>
      <c r="AM100" s="117"/>
      <c r="AN100" s="117"/>
      <c r="AO100" s="113"/>
      <c r="AP100" s="113"/>
      <c r="AQ100" s="113"/>
      <c r="AR100" s="113"/>
      <c r="AS100" s="113"/>
      <c r="AT100" s="113"/>
      <c r="AU100" s="113"/>
      <c r="AV100" s="113"/>
      <c r="AW100" s="113"/>
      <c r="AX100" s="113"/>
      <c r="AY100" s="113"/>
      <c r="AZ100" s="113"/>
      <c r="BA100" s="113"/>
      <c r="BB100" s="113"/>
      <c r="BC100" s="113"/>
      <c r="BD100" s="113"/>
      <c r="BE100" s="113"/>
      <c r="BF100" s="113"/>
      <c r="BG100" s="113"/>
      <c r="BH100" s="113"/>
      <c r="BI100" s="113"/>
      <c r="BJ100" s="113"/>
      <c r="BK100" s="113"/>
      <c r="BL100" s="113"/>
      <c r="BM100" s="113"/>
      <c r="BN100" s="113"/>
      <c r="BO100" s="113"/>
      <c r="BP100" s="113"/>
      <c r="BQ100" s="113"/>
      <c r="CV100" s="113"/>
      <c r="CW100" s="113"/>
      <c r="CX100" s="113"/>
      <c r="CY100" s="113"/>
      <c r="CZ100" s="113"/>
      <c r="DA100" s="113"/>
      <c r="DB100" s="113"/>
      <c r="DC100" s="113"/>
      <c r="DD100" s="113"/>
      <c r="DE100" s="113"/>
      <c r="DF100" s="113"/>
      <c r="DG100" s="113"/>
      <c r="DH100" s="113"/>
      <c r="DI100" s="113"/>
      <c r="DJ100" s="113"/>
      <c r="DK100" s="113"/>
      <c r="DL100" s="113"/>
      <c r="DM100" s="113"/>
      <c r="DN100" s="113"/>
      <c r="DO100" s="113"/>
      <c r="DP100" s="113"/>
      <c r="DQ100" s="113"/>
      <c r="DR100" s="113"/>
      <c r="DS100" s="113"/>
      <c r="DT100" s="113"/>
      <c r="DU100" s="113"/>
      <c r="DV100" s="113"/>
      <c r="DW100" s="113"/>
      <c r="DX100" s="113"/>
      <c r="DY100" s="113"/>
      <c r="DZ100" s="113"/>
      <c r="EA100" s="113"/>
      <c r="EB100" s="113"/>
      <c r="EC100" s="113"/>
      <c r="ED100" s="113"/>
      <c r="EE100" s="113"/>
      <c r="EF100" s="113"/>
      <c r="EG100" s="113"/>
      <c r="EH100" s="113"/>
      <c r="EI100" s="113"/>
      <c r="EJ100" s="113"/>
      <c r="EK100" s="113"/>
      <c r="EL100" s="113"/>
      <c r="EM100" s="113"/>
      <c r="EN100" s="113"/>
      <c r="EO100" s="113"/>
      <c r="EP100" s="113"/>
      <c r="EQ100" s="113"/>
      <c r="ER100" s="113"/>
      <c r="ES100" s="113"/>
      <c r="ET100" s="113"/>
      <c r="EU100" s="113"/>
      <c r="EV100" s="113"/>
      <c r="EW100" s="113"/>
      <c r="EX100" s="113"/>
      <c r="EY100" s="113"/>
      <c r="EZ100" s="113"/>
      <c r="FA100" s="113"/>
      <c r="FB100" s="113"/>
      <c r="FC100" s="113"/>
      <c r="FD100" s="113"/>
      <c r="FE100" s="113"/>
      <c r="FF100" s="113"/>
      <c r="FG100" s="113"/>
      <c r="FH100" s="113"/>
      <c r="FI100" s="113"/>
      <c r="FJ100" s="113"/>
      <c r="FK100" s="113"/>
      <c r="FL100" s="113"/>
      <c r="FM100" s="113"/>
      <c r="FN100" s="113"/>
      <c r="FO100" s="113"/>
      <c r="FP100" s="113"/>
      <c r="FQ100" s="113"/>
      <c r="FR100" s="113"/>
      <c r="FS100" s="113"/>
      <c r="FT100" s="113"/>
      <c r="FU100" s="113"/>
      <c r="FV100" s="113"/>
      <c r="FW100" s="113"/>
      <c r="FX100" s="113"/>
      <c r="FY100" s="113"/>
      <c r="FZ100" s="113"/>
      <c r="GA100" s="113"/>
      <c r="GB100" s="113"/>
      <c r="GC100" s="113"/>
      <c r="GD100" s="113"/>
      <c r="GE100" s="113"/>
      <c r="GF100" s="113"/>
      <c r="GG100" s="113"/>
      <c r="GH100" s="113"/>
      <c r="GI100" s="113"/>
      <c r="GJ100" s="113"/>
      <c r="GK100" s="113"/>
      <c r="GL100" s="113"/>
      <c r="GM100" s="113"/>
      <c r="GN100" s="113"/>
      <c r="GO100" s="113"/>
      <c r="GP100" s="113"/>
      <c r="GQ100" s="113"/>
      <c r="GR100" s="113"/>
      <c r="GS100" s="113"/>
      <c r="GT100" s="113"/>
      <c r="GU100" s="113"/>
      <c r="GV100" s="113"/>
      <c r="GW100" s="113"/>
      <c r="GX100" s="113"/>
      <c r="GY100" s="113"/>
      <c r="GZ100" s="113"/>
      <c r="HA100" s="113"/>
      <c r="HB100" s="113"/>
      <c r="HC100" s="113"/>
      <c r="HD100" s="113"/>
      <c r="HE100" s="113"/>
      <c r="HF100" s="113"/>
      <c r="HG100" s="113"/>
      <c r="HH100" s="113"/>
      <c r="HI100" s="113"/>
      <c r="HJ100" s="113"/>
      <c r="HK100" s="113"/>
      <c r="HL100" s="113"/>
      <c r="HM100" s="113"/>
      <c r="HN100" s="113"/>
      <c r="HO100" s="113"/>
      <c r="HP100" s="113"/>
      <c r="HQ100" s="113"/>
      <c r="HR100" s="113"/>
    </row>
    <row r="101" spans="1:226" s="118" customFormat="1" ht="54.75" customHeight="1">
      <c r="A101" s="128"/>
      <c r="B101" s="143"/>
      <c r="C101" s="143"/>
      <c r="D101" s="143"/>
      <c r="E101" s="144"/>
      <c r="F101" s="144"/>
      <c r="G101" s="144"/>
      <c r="H101" s="144"/>
      <c r="I101" s="144"/>
      <c r="J101" s="143"/>
      <c r="K101" s="143"/>
      <c r="L101" s="143"/>
      <c r="M101" s="143"/>
      <c r="N101" s="143"/>
      <c r="O101" s="143"/>
      <c r="P101" s="143"/>
      <c r="Q101" s="143"/>
      <c r="R101" s="145"/>
      <c r="S101" s="134"/>
      <c r="T101" s="134"/>
      <c r="U101" s="135"/>
      <c r="V101" s="135"/>
      <c r="W101" s="135"/>
      <c r="X101" s="135"/>
      <c r="Y101" s="135"/>
      <c r="Z101" s="116"/>
      <c r="AA101" s="116"/>
      <c r="AB101" s="116"/>
      <c r="AC101" s="121" t="s">
        <v>109</v>
      </c>
      <c r="AD101" s="122" t="s">
        <v>136</v>
      </c>
      <c r="AE101" s="189">
        <v>0</v>
      </c>
      <c r="AF101" s="127">
        <v>0</v>
      </c>
      <c r="AG101" s="127">
        <v>0</v>
      </c>
      <c r="AH101" s="127">
        <v>0</v>
      </c>
      <c r="AI101" s="127">
        <v>0</v>
      </c>
      <c r="AJ101" s="127">
        <v>0</v>
      </c>
      <c r="AK101" s="122">
        <v>0</v>
      </c>
      <c r="AL101" s="117"/>
      <c r="AM101" s="117"/>
      <c r="AN101" s="117"/>
      <c r="AO101" s="113"/>
      <c r="AP101" s="113"/>
      <c r="AQ101" s="113"/>
      <c r="AR101" s="113"/>
      <c r="AS101" s="113"/>
      <c r="AT101" s="113"/>
      <c r="AU101" s="113"/>
      <c r="AV101" s="113"/>
      <c r="AW101" s="113"/>
      <c r="AX101" s="113"/>
      <c r="AY101" s="113"/>
      <c r="AZ101" s="113"/>
      <c r="BA101" s="113"/>
      <c r="BB101" s="113"/>
      <c r="BC101" s="113"/>
      <c r="BD101" s="113"/>
      <c r="BE101" s="113"/>
      <c r="BF101" s="113"/>
      <c r="BG101" s="113"/>
      <c r="BH101" s="113"/>
      <c r="BI101" s="113"/>
      <c r="BJ101" s="113"/>
      <c r="BK101" s="113"/>
      <c r="BL101" s="113"/>
      <c r="BM101" s="113"/>
      <c r="BN101" s="113"/>
      <c r="BO101" s="113"/>
      <c r="BP101" s="113"/>
      <c r="BQ101" s="113"/>
      <c r="CV101" s="113"/>
      <c r="CW101" s="113"/>
      <c r="CX101" s="113"/>
      <c r="CY101" s="113"/>
      <c r="CZ101" s="113"/>
      <c r="DA101" s="113"/>
      <c r="DB101" s="113"/>
      <c r="DC101" s="113"/>
      <c r="DD101" s="113"/>
      <c r="DE101" s="113"/>
      <c r="DF101" s="113"/>
      <c r="DG101" s="113"/>
      <c r="DH101" s="113"/>
      <c r="DI101" s="113"/>
      <c r="DJ101" s="113"/>
      <c r="DK101" s="113"/>
      <c r="DL101" s="113"/>
      <c r="DM101" s="113"/>
      <c r="DN101" s="113"/>
      <c r="DO101" s="113"/>
      <c r="DP101" s="113"/>
      <c r="DQ101" s="113"/>
      <c r="DR101" s="113"/>
      <c r="DS101" s="113"/>
      <c r="DT101" s="113"/>
      <c r="DU101" s="113"/>
      <c r="DV101" s="113"/>
      <c r="DW101" s="113"/>
      <c r="DX101" s="113"/>
      <c r="DY101" s="113"/>
      <c r="DZ101" s="113"/>
      <c r="EA101" s="113"/>
      <c r="EB101" s="113"/>
      <c r="EC101" s="113"/>
      <c r="ED101" s="113"/>
      <c r="EE101" s="113"/>
      <c r="EF101" s="113"/>
      <c r="EG101" s="113"/>
      <c r="EH101" s="113"/>
      <c r="EI101" s="113"/>
      <c r="EJ101" s="113"/>
      <c r="EK101" s="113"/>
      <c r="EL101" s="113"/>
      <c r="EM101" s="113"/>
      <c r="EN101" s="113"/>
      <c r="EO101" s="113"/>
      <c r="EP101" s="113"/>
      <c r="EQ101" s="113"/>
      <c r="ER101" s="113"/>
      <c r="ES101" s="113"/>
      <c r="ET101" s="113"/>
      <c r="EU101" s="113"/>
      <c r="EV101" s="113"/>
      <c r="EW101" s="113"/>
      <c r="EX101" s="113"/>
      <c r="EY101" s="113"/>
      <c r="EZ101" s="113"/>
      <c r="FA101" s="113"/>
      <c r="FB101" s="113"/>
      <c r="FC101" s="113"/>
      <c r="FD101" s="113"/>
      <c r="FE101" s="113"/>
      <c r="FF101" s="113"/>
      <c r="FG101" s="113"/>
      <c r="FH101" s="113"/>
      <c r="FI101" s="113"/>
      <c r="FJ101" s="113"/>
      <c r="FK101" s="113"/>
      <c r="FL101" s="113"/>
      <c r="FM101" s="113"/>
      <c r="FN101" s="113"/>
      <c r="FO101" s="113"/>
      <c r="FP101" s="113"/>
      <c r="FQ101" s="113"/>
      <c r="FR101" s="113"/>
      <c r="FS101" s="113"/>
      <c r="FT101" s="113"/>
      <c r="FU101" s="113"/>
      <c r="FV101" s="113"/>
      <c r="FW101" s="113"/>
      <c r="FX101" s="113"/>
      <c r="FY101" s="113"/>
      <c r="FZ101" s="113"/>
      <c r="GA101" s="113"/>
      <c r="GB101" s="113"/>
      <c r="GC101" s="113"/>
      <c r="GD101" s="113"/>
      <c r="GE101" s="113"/>
      <c r="GF101" s="113"/>
      <c r="GG101" s="113"/>
      <c r="GH101" s="113"/>
      <c r="GI101" s="113"/>
      <c r="GJ101" s="113"/>
      <c r="GK101" s="113"/>
      <c r="GL101" s="113"/>
      <c r="GM101" s="113"/>
      <c r="GN101" s="113"/>
      <c r="GO101" s="113"/>
      <c r="GP101" s="113"/>
      <c r="GQ101" s="113"/>
      <c r="GR101" s="113"/>
      <c r="GS101" s="113"/>
      <c r="GT101" s="113"/>
      <c r="GU101" s="113"/>
      <c r="GV101" s="113"/>
      <c r="GW101" s="113"/>
      <c r="GX101" s="113"/>
      <c r="GY101" s="113"/>
      <c r="GZ101" s="113"/>
      <c r="HA101" s="113"/>
      <c r="HB101" s="113"/>
      <c r="HC101" s="113"/>
      <c r="HD101" s="113"/>
      <c r="HE101" s="113"/>
      <c r="HF101" s="113"/>
      <c r="HG101" s="113"/>
      <c r="HH101" s="113"/>
      <c r="HI101" s="113"/>
      <c r="HJ101" s="113"/>
      <c r="HK101" s="113"/>
      <c r="HL101" s="113"/>
      <c r="HM101" s="113"/>
      <c r="HN101" s="113"/>
      <c r="HO101" s="113"/>
      <c r="HP101" s="113"/>
      <c r="HQ101" s="113"/>
      <c r="HR101" s="113"/>
    </row>
    <row r="102" spans="1:226" s="118" customFormat="1" ht="67.5" customHeight="1">
      <c r="A102" s="128"/>
      <c r="B102" s="143"/>
      <c r="C102" s="143"/>
      <c r="D102" s="143"/>
      <c r="E102" s="144"/>
      <c r="F102" s="144"/>
      <c r="G102" s="144"/>
      <c r="H102" s="144"/>
      <c r="I102" s="144"/>
      <c r="J102" s="143"/>
      <c r="K102" s="143"/>
      <c r="L102" s="143"/>
      <c r="M102" s="143"/>
      <c r="N102" s="143"/>
      <c r="O102" s="143"/>
      <c r="P102" s="143"/>
      <c r="Q102" s="143"/>
      <c r="R102" s="145"/>
      <c r="S102" s="134"/>
      <c r="T102" s="134"/>
      <c r="U102" s="135"/>
      <c r="V102" s="135"/>
      <c r="W102" s="135"/>
      <c r="X102" s="135"/>
      <c r="Y102" s="135"/>
      <c r="Z102" s="116"/>
      <c r="AA102" s="116"/>
      <c r="AB102" s="116"/>
      <c r="AC102" s="121" t="s">
        <v>110</v>
      </c>
      <c r="AD102" s="122" t="s">
        <v>136</v>
      </c>
      <c r="AE102" s="189">
        <v>0</v>
      </c>
      <c r="AF102" s="127">
        <v>0</v>
      </c>
      <c r="AG102" s="127">
        <v>0</v>
      </c>
      <c r="AH102" s="127">
        <v>0</v>
      </c>
      <c r="AI102" s="127">
        <v>0</v>
      </c>
      <c r="AJ102" s="127">
        <v>0</v>
      </c>
      <c r="AK102" s="122">
        <v>0</v>
      </c>
      <c r="AL102" s="117"/>
      <c r="AM102" s="117"/>
      <c r="AN102" s="117"/>
      <c r="AO102" s="113"/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  <c r="BE102" s="113"/>
      <c r="BF102" s="113"/>
      <c r="BG102" s="113"/>
      <c r="BH102" s="113"/>
      <c r="BI102" s="113"/>
      <c r="BJ102" s="113"/>
      <c r="BK102" s="113"/>
      <c r="BL102" s="113"/>
      <c r="BM102" s="113"/>
      <c r="BN102" s="113"/>
      <c r="BO102" s="113"/>
      <c r="BP102" s="113"/>
      <c r="BQ102" s="113"/>
      <c r="CV102" s="113"/>
      <c r="CW102" s="113"/>
      <c r="CX102" s="113"/>
      <c r="CY102" s="113"/>
      <c r="CZ102" s="113"/>
      <c r="DA102" s="113"/>
      <c r="DB102" s="113"/>
      <c r="DC102" s="113"/>
      <c r="DD102" s="113"/>
      <c r="DE102" s="113"/>
      <c r="DF102" s="113"/>
      <c r="DG102" s="113"/>
      <c r="DH102" s="113"/>
      <c r="DI102" s="113"/>
      <c r="DJ102" s="113"/>
      <c r="DK102" s="113"/>
      <c r="DL102" s="113"/>
      <c r="DM102" s="113"/>
      <c r="DN102" s="113"/>
      <c r="DO102" s="113"/>
      <c r="DP102" s="113"/>
      <c r="DQ102" s="113"/>
      <c r="DR102" s="113"/>
      <c r="DS102" s="113"/>
      <c r="DT102" s="113"/>
      <c r="DU102" s="113"/>
      <c r="DV102" s="113"/>
      <c r="DW102" s="113"/>
      <c r="DX102" s="113"/>
      <c r="DY102" s="113"/>
      <c r="DZ102" s="113"/>
      <c r="EA102" s="113"/>
      <c r="EB102" s="113"/>
      <c r="EC102" s="113"/>
      <c r="ED102" s="113"/>
      <c r="EE102" s="113"/>
      <c r="EF102" s="113"/>
      <c r="EG102" s="113"/>
      <c r="EH102" s="113"/>
      <c r="EI102" s="113"/>
      <c r="EJ102" s="113"/>
      <c r="EK102" s="113"/>
      <c r="EL102" s="113"/>
      <c r="EM102" s="113"/>
      <c r="EN102" s="113"/>
      <c r="EO102" s="113"/>
      <c r="EP102" s="113"/>
      <c r="EQ102" s="113"/>
      <c r="ER102" s="113"/>
      <c r="ES102" s="113"/>
      <c r="ET102" s="113"/>
      <c r="EU102" s="113"/>
      <c r="EV102" s="113"/>
      <c r="EW102" s="113"/>
      <c r="EX102" s="113"/>
      <c r="EY102" s="113"/>
      <c r="EZ102" s="113"/>
      <c r="FA102" s="113"/>
      <c r="FB102" s="113"/>
      <c r="FC102" s="113"/>
      <c r="FD102" s="113"/>
      <c r="FE102" s="113"/>
      <c r="FF102" s="113"/>
      <c r="FG102" s="113"/>
      <c r="FH102" s="113"/>
      <c r="FI102" s="113"/>
      <c r="FJ102" s="113"/>
      <c r="FK102" s="113"/>
      <c r="FL102" s="113"/>
      <c r="FM102" s="113"/>
      <c r="FN102" s="113"/>
      <c r="FO102" s="113"/>
      <c r="FP102" s="113"/>
      <c r="FQ102" s="113"/>
      <c r="FR102" s="113"/>
      <c r="FS102" s="113"/>
      <c r="FT102" s="113"/>
      <c r="FU102" s="113"/>
      <c r="FV102" s="113"/>
      <c r="FW102" s="113"/>
      <c r="FX102" s="113"/>
      <c r="FY102" s="113"/>
      <c r="FZ102" s="113"/>
      <c r="GA102" s="113"/>
      <c r="GB102" s="113"/>
      <c r="GC102" s="113"/>
      <c r="GD102" s="113"/>
      <c r="GE102" s="113"/>
      <c r="GF102" s="113"/>
      <c r="GG102" s="113"/>
      <c r="GH102" s="113"/>
      <c r="GI102" s="113"/>
      <c r="GJ102" s="113"/>
      <c r="GK102" s="113"/>
      <c r="GL102" s="113"/>
      <c r="GM102" s="113"/>
      <c r="GN102" s="113"/>
      <c r="GO102" s="113"/>
      <c r="GP102" s="113"/>
      <c r="GQ102" s="113"/>
      <c r="GR102" s="113"/>
      <c r="GS102" s="113"/>
      <c r="GT102" s="113"/>
      <c r="GU102" s="113"/>
      <c r="GV102" s="113"/>
      <c r="GW102" s="113"/>
      <c r="GX102" s="113"/>
      <c r="GY102" s="113"/>
      <c r="GZ102" s="113"/>
      <c r="HA102" s="113"/>
      <c r="HB102" s="113"/>
      <c r="HC102" s="113"/>
      <c r="HD102" s="113"/>
      <c r="HE102" s="113"/>
      <c r="HF102" s="113"/>
      <c r="HG102" s="113"/>
      <c r="HH102" s="113"/>
      <c r="HI102" s="113"/>
      <c r="HJ102" s="113"/>
      <c r="HK102" s="113"/>
      <c r="HL102" s="113"/>
      <c r="HM102" s="113"/>
      <c r="HN102" s="113"/>
      <c r="HO102" s="113"/>
      <c r="HP102" s="113"/>
      <c r="HQ102" s="113"/>
      <c r="HR102" s="113"/>
    </row>
    <row r="103" spans="1:226" s="118" customFormat="1" ht="82.5" customHeight="1">
      <c r="A103" s="128"/>
      <c r="B103" s="143"/>
      <c r="C103" s="143"/>
      <c r="D103" s="143"/>
      <c r="E103" s="144"/>
      <c r="F103" s="144"/>
      <c r="G103" s="144"/>
      <c r="H103" s="144"/>
      <c r="I103" s="144"/>
      <c r="J103" s="143"/>
      <c r="K103" s="143"/>
      <c r="L103" s="143"/>
      <c r="M103" s="143"/>
      <c r="N103" s="143"/>
      <c r="O103" s="143"/>
      <c r="P103" s="143"/>
      <c r="Q103" s="143"/>
      <c r="R103" s="145"/>
      <c r="S103" s="134"/>
      <c r="T103" s="134"/>
      <c r="U103" s="135"/>
      <c r="V103" s="135"/>
      <c r="W103" s="135"/>
      <c r="X103" s="135"/>
      <c r="Y103" s="135"/>
      <c r="Z103" s="135"/>
      <c r="AA103" s="135"/>
      <c r="AB103" s="135"/>
      <c r="AC103" s="121" t="s">
        <v>111</v>
      </c>
      <c r="AD103" s="122" t="s">
        <v>136</v>
      </c>
      <c r="AE103" s="191">
        <v>0</v>
      </c>
      <c r="AF103" s="127">
        <v>0</v>
      </c>
      <c r="AG103" s="127">
        <v>0</v>
      </c>
      <c r="AH103" s="127">
        <v>0</v>
      </c>
      <c r="AI103" s="127">
        <v>0</v>
      </c>
      <c r="AJ103" s="127">
        <v>0</v>
      </c>
      <c r="AK103" s="122">
        <v>0</v>
      </c>
      <c r="AL103" s="117"/>
      <c r="AM103" s="117"/>
      <c r="AN103" s="117"/>
      <c r="AO103" s="113"/>
      <c r="AP103" s="113"/>
      <c r="AQ103" s="113"/>
      <c r="AR103" s="113"/>
      <c r="AS103" s="113"/>
      <c r="AT103" s="113"/>
      <c r="AU103" s="113"/>
      <c r="AV103" s="113"/>
      <c r="AW103" s="113"/>
      <c r="AX103" s="113"/>
      <c r="AY103" s="113"/>
      <c r="AZ103" s="113"/>
      <c r="BA103" s="113"/>
      <c r="BB103" s="113"/>
      <c r="BC103" s="113"/>
      <c r="BD103" s="113"/>
      <c r="BE103" s="113"/>
      <c r="BF103" s="113"/>
      <c r="BG103" s="113"/>
      <c r="BH103" s="113"/>
      <c r="BI103" s="113"/>
      <c r="BJ103" s="113"/>
      <c r="BK103" s="113"/>
      <c r="BL103" s="113"/>
      <c r="BM103" s="113"/>
      <c r="BN103" s="113"/>
      <c r="BO103" s="113"/>
      <c r="BP103" s="113"/>
      <c r="BQ103" s="113"/>
      <c r="CV103" s="113"/>
      <c r="CW103" s="113"/>
      <c r="CX103" s="113"/>
      <c r="CY103" s="113"/>
      <c r="CZ103" s="113"/>
      <c r="DA103" s="113"/>
      <c r="DB103" s="113"/>
      <c r="DC103" s="113"/>
      <c r="DD103" s="113"/>
      <c r="DE103" s="113"/>
      <c r="DF103" s="113"/>
      <c r="DG103" s="113"/>
      <c r="DH103" s="113"/>
      <c r="DI103" s="113"/>
      <c r="DJ103" s="113"/>
      <c r="DK103" s="113"/>
      <c r="DL103" s="113"/>
      <c r="DM103" s="113"/>
      <c r="DN103" s="113"/>
      <c r="DO103" s="113"/>
      <c r="DP103" s="113"/>
      <c r="DQ103" s="113"/>
      <c r="DR103" s="113"/>
      <c r="DS103" s="113"/>
      <c r="DT103" s="113"/>
      <c r="DU103" s="113"/>
      <c r="DV103" s="113"/>
      <c r="DW103" s="113"/>
      <c r="DX103" s="113"/>
      <c r="DY103" s="113"/>
      <c r="DZ103" s="113"/>
      <c r="EA103" s="113"/>
      <c r="EB103" s="113"/>
      <c r="EC103" s="113"/>
      <c r="ED103" s="113"/>
      <c r="EE103" s="113"/>
      <c r="EF103" s="113"/>
      <c r="EG103" s="113"/>
      <c r="EH103" s="113"/>
      <c r="EI103" s="113"/>
      <c r="EJ103" s="113"/>
      <c r="EK103" s="113"/>
      <c r="EL103" s="113"/>
      <c r="EM103" s="113"/>
      <c r="EN103" s="113"/>
      <c r="EO103" s="113"/>
      <c r="EP103" s="113"/>
      <c r="EQ103" s="113"/>
      <c r="ER103" s="113"/>
      <c r="ES103" s="113"/>
      <c r="ET103" s="113"/>
      <c r="EU103" s="113"/>
      <c r="EV103" s="113"/>
      <c r="EW103" s="113"/>
      <c r="EX103" s="113"/>
      <c r="EY103" s="113"/>
      <c r="EZ103" s="113"/>
      <c r="FA103" s="113"/>
      <c r="FB103" s="113"/>
      <c r="FC103" s="113"/>
      <c r="FD103" s="113"/>
      <c r="FE103" s="113"/>
      <c r="FF103" s="113"/>
      <c r="FG103" s="113"/>
      <c r="FH103" s="113"/>
      <c r="FI103" s="113"/>
      <c r="FJ103" s="113"/>
      <c r="FK103" s="113"/>
      <c r="FL103" s="113"/>
      <c r="FM103" s="113"/>
      <c r="FN103" s="113"/>
      <c r="FO103" s="113"/>
      <c r="FP103" s="113"/>
      <c r="FQ103" s="113"/>
      <c r="FR103" s="113"/>
      <c r="FS103" s="113"/>
      <c r="FT103" s="113"/>
      <c r="FU103" s="113"/>
      <c r="FV103" s="113"/>
      <c r="FW103" s="113"/>
      <c r="FX103" s="113"/>
      <c r="FY103" s="113"/>
      <c r="FZ103" s="113"/>
      <c r="GA103" s="113"/>
      <c r="GB103" s="113"/>
      <c r="GC103" s="113"/>
      <c r="GD103" s="113"/>
      <c r="GE103" s="113"/>
      <c r="GF103" s="113"/>
      <c r="GG103" s="113"/>
      <c r="GH103" s="113"/>
      <c r="GI103" s="113"/>
      <c r="GJ103" s="113"/>
      <c r="GK103" s="113"/>
      <c r="GL103" s="113"/>
      <c r="GM103" s="113"/>
      <c r="GN103" s="113"/>
      <c r="GO103" s="113"/>
      <c r="GP103" s="113"/>
      <c r="GQ103" s="113"/>
      <c r="GR103" s="113"/>
      <c r="GS103" s="113"/>
      <c r="GT103" s="113"/>
      <c r="GU103" s="113"/>
      <c r="GV103" s="113"/>
      <c r="GW103" s="113"/>
      <c r="GX103" s="113"/>
      <c r="GY103" s="113"/>
      <c r="GZ103" s="113"/>
      <c r="HA103" s="113"/>
      <c r="HB103" s="113"/>
      <c r="HC103" s="113"/>
      <c r="HD103" s="113"/>
      <c r="HE103" s="113"/>
      <c r="HF103" s="113"/>
      <c r="HG103" s="113"/>
      <c r="HH103" s="113"/>
      <c r="HI103" s="113"/>
      <c r="HJ103" s="113"/>
      <c r="HK103" s="113"/>
      <c r="HL103" s="113"/>
      <c r="HM103" s="113"/>
      <c r="HN103" s="113"/>
      <c r="HO103" s="113"/>
      <c r="HP103" s="113"/>
      <c r="HQ103" s="113"/>
      <c r="HR103" s="113"/>
    </row>
    <row r="104" spans="1:226" s="118" customFormat="1" ht="69" customHeight="1">
      <c r="A104" s="128"/>
      <c r="B104" s="143"/>
      <c r="C104" s="143"/>
      <c r="D104" s="143"/>
      <c r="E104" s="144"/>
      <c r="F104" s="144"/>
      <c r="G104" s="144"/>
      <c r="H104" s="144"/>
      <c r="I104" s="144"/>
      <c r="J104" s="143"/>
      <c r="K104" s="143"/>
      <c r="L104" s="143"/>
      <c r="M104" s="143"/>
      <c r="N104" s="143"/>
      <c r="O104" s="143"/>
      <c r="P104" s="143"/>
      <c r="Q104" s="143"/>
      <c r="R104" s="145"/>
      <c r="S104" s="134"/>
      <c r="T104" s="134"/>
      <c r="U104" s="135"/>
      <c r="V104" s="116"/>
      <c r="W104" s="116"/>
      <c r="X104" s="116"/>
      <c r="Y104" s="116"/>
      <c r="Z104" s="116"/>
      <c r="AA104" s="116"/>
      <c r="AB104" s="116"/>
      <c r="AC104" s="121" t="s">
        <v>110</v>
      </c>
      <c r="AD104" s="122" t="s">
        <v>136</v>
      </c>
      <c r="AE104" s="191">
        <v>0</v>
      </c>
      <c r="AF104" s="127">
        <v>0</v>
      </c>
      <c r="AG104" s="127">
        <v>0</v>
      </c>
      <c r="AH104" s="127">
        <v>0</v>
      </c>
      <c r="AI104" s="127">
        <v>0</v>
      </c>
      <c r="AJ104" s="127">
        <v>0</v>
      </c>
      <c r="AK104" s="122">
        <v>0</v>
      </c>
      <c r="AL104" s="117"/>
      <c r="AM104" s="117"/>
      <c r="AN104" s="117"/>
      <c r="AO104" s="113"/>
      <c r="AP104" s="113"/>
      <c r="AQ104" s="113"/>
      <c r="AR104" s="113"/>
      <c r="AS104" s="113"/>
      <c r="AT104" s="113"/>
      <c r="AU104" s="113"/>
      <c r="AV104" s="113"/>
      <c r="AW104" s="113"/>
      <c r="AX104" s="113"/>
      <c r="AY104" s="113"/>
      <c r="AZ104" s="113"/>
      <c r="BA104" s="113"/>
      <c r="BB104" s="113"/>
      <c r="BC104" s="113"/>
      <c r="BD104" s="113"/>
      <c r="BE104" s="113"/>
      <c r="BF104" s="113"/>
      <c r="BG104" s="113"/>
      <c r="BH104" s="113"/>
      <c r="BI104" s="113"/>
      <c r="BJ104" s="113"/>
      <c r="BK104" s="113"/>
      <c r="BL104" s="113"/>
      <c r="BM104" s="113"/>
      <c r="BN104" s="113"/>
      <c r="BO104" s="113"/>
      <c r="BP104" s="113"/>
      <c r="BQ104" s="113"/>
      <c r="CV104" s="113"/>
      <c r="CW104" s="113"/>
      <c r="CX104" s="113"/>
      <c r="CY104" s="113"/>
      <c r="CZ104" s="113"/>
      <c r="DA104" s="113"/>
      <c r="DB104" s="113"/>
      <c r="DC104" s="113"/>
      <c r="DD104" s="113"/>
      <c r="DE104" s="113"/>
      <c r="DF104" s="113"/>
      <c r="DG104" s="113"/>
      <c r="DH104" s="113"/>
      <c r="DI104" s="113"/>
      <c r="DJ104" s="113"/>
      <c r="DK104" s="113"/>
      <c r="DL104" s="113"/>
      <c r="DM104" s="113"/>
      <c r="DN104" s="113"/>
      <c r="DO104" s="113"/>
      <c r="DP104" s="113"/>
      <c r="DQ104" s="113"/>
      <c r="DR104" s="113"/>
      <c r="DS104" s="113"/>
      <c r="DT104" s="113"/>
      <c r="DU104" s="113"/>
      <c r="DV104" s="113"/>
      <c r="DW104" s="113"/>
      <c r="DX104" s="113"/>
      <c r="DY104" s="113"/>
      <c r="DZ104" s="113"/>
      <c r="EA104" s="113"/>
      <c r="EB104" s="113"/>
      <c r="EC104" s="113"/>
      <c r="ED104" s="113"/>
      <c r="EE104" s="113"/>
      <c r="EF104" s="113"/>
      <c r="EG104" s="113"/>
      <c r="EH104" s="113"/>
      <c r="EI104" s="113"/>
      <c r="EJ104" s="113"/>
      <c r="EK104" s="113"/>
      <c r="EL104" s="113"/>
      <c r="EM104" s="113"/>
      <c r="EN104" s="113"/>
      <c r="EO104" s="113"/>
      <c r="EP104" s="113"/>
      <c r="EQ104" s="113"/>
      <c r="ER104" s="113"/>
      <c r="ES104" s="113"/>
      <c r="ET104" s="113"/>
      <c r="EU104" s="113"/>
      <c r="EV104" s="113"/>
      <c r="EW104" s="113"/>
      <c r="EX104" s="113"/>
      <c r="EY104" s="113"/>
      <c r="EZ104" s="113"/>
      <c r="FA104" s="113"/>
      <c r="FB104" s="113"/>
      <c r="FC104" s="113"/>
      <c r="FD104" s="113"/>
      <c r="FE104" s="113"/>
      <c r="FF104" s="113"/>
      <c r="FG104" s="113"/>
      <c r="FH104" s="113"/>
      <c r="FI104" s="113"/>
      <c r="FJ104" s="113"/>
      <c r="FK104" s="113"/>
      <c r="FL104" s="113"/>
      <c r="FM104" s="113"/>
      <c r="FN104" s="113"/>
      <c r="FO104" s="113"/>
      <c r="FP104" s="113"/>
      <c r="FQ104" s="113"/>
      <c r="FR104" s="113"/>
      <c r="FS104" s="113"/>
      <c r="FT104" s="113"/>
      <c r="FU104" s="113"/>
      <c r="FV104" s="113"/>
      <c r="FW104" s="113"/>
      <c r="FX104" s="113"/>
      <c r="FY104" s="113"/>
      <c r="FZ104" s="113"/>
      <c r="GA104" s="113"/>
      <c r="GB104" s="113"/>
      <c r="GC104" s="113"/>
      <c r="GD104" s="113"/>
      <c r="GE104" s="113"/>
      <c r="GF104" s="113"/>
      <c r="GG104" s="113"/>
      <c r="GH104" s="113"/>
      <c r="GI104" s="113"/>
      <c r="GJ104" s="113"/>
      <c r="GK104" s="113"/>
      <c r="GL104" s="113"/>
      <c r="GM104" s="113"/>
      <c r="GN104" s="113"/>
      <c r="GO104" s="113"/>
      <c r="GP104" s="113"/>
      <c r="GQ104" s="113"/>
      <c r="GR104" s="113"/>
      <c r="GS104" s="113"/>
      <c r="GT104" s="113"/>
      <c r="GU104" s="113"/>
      <c r="GV104" s="113"/>
      <c r="GW104" s="113"/>
      <c r="GX104" s="113"/>
      <c r="GY104" s="113"/>
      <c r="GZ104" s="113"/>
      <c r="HA104" s="113"/>
      <c r="HB104" s="113"/>
      <c r="HC104" s="113"/>
      <c r="HD104" s="113"/>
      <c r="HE104" s="113"/>
      <c r="HF104" s="113"/>
      <c r="HG104" s="113"/>
      <c r="HH104" s="113"/>
      <c r="HI104" s="113"/>
      <c r="HJ104" s="113"/>
      <c r="HK104" s="113"/>
      <c r="HL104" s="113"/>
      <c r="HM104" s="113"/>
      <c r="HN104" s="113"/>
      <c r="HO104" s="113"/>
      <c r="HP104" s="113"/>
      <c r="HQ104" s="113"/>
      <c r="HR104" s="113"/>
    </row>
    <row r="105" spans="1:226" s="118" customFormat="1" ht="67.5" customHeight="1">
      <c r="A105" s="128"/>
      <c r="B105" s="143"/>
      <c r="C105" s="143"/>
      <c r="D105" s="143"/>
      <c r="E105" s="144"/>
      <c r="F105" s="144"/>
      <c r="G105" s="144"/>
      <c r="H105" s="144"/>
      <c r="I105" s="144"/>
      <c r="J105" s="143"/>
      <c r="K105" s="143"/>
      <c r="L105" s="143"/>
      <c r="M105" s="143"/>
      <c r="N105" s="143"/>
      <c r="O105" s="143"/>
      <c r="P105" s="143"/>
      <c r="Q105" s="143"/>
      <c r="R105" s="145"/>
      <c r="S105" s="134"/>
      <c r="T105" s="134"/>
      <c r="U105" s="135"/>
      <c r="V105" s="135"/>
      <c r="W105" s="135"/>
      <c r="X105" s="135"/>
      <c r="Y105" s="135"/>
      <c r="Z105" s="135"/>
      <c r="AA105" s="135"/>
      <c r="AB105" s="116"/>
      <c r="AC105" s="121" t="s">
        <v>113</v>
      </c>
      <c r="AD105" s="122" t="s">
        <v>136</v>
      </c>
      <c r="AE105" s="191">
        <v>0</v>
      </c>
      <c r="AF105" s="127">
        <v>0</v>
      </c>
      <c r="AG105" s="127">
        <v>0</v>
      </c>
      <c r="AH105" s="127">
        <v>0</v>
      </c>
      <c r="AI105" s="127">
        <v>0</v>
      </c>
      <c r="AJ105" s="127">
        <v>0</v>
      </c>
      <c r="AK105" s="122">
        <v>0</v>
      </c>
      <c r="AL105" s="117"/>
      <c r="AM105" s="117"/>
      <c r="AN105" s="117"/>
      <c r="AO105" s="113"/>
      <c r="AP105" s="113"/>
      <c r="AQ105" s="113"/>
      <c r="AR105" s="113"/>
      <c r="AS105" s="113"/>
      <c r="AT105" s="113"/>
      <c r="AU105" s="113"/>
      <c r="AV105" s="113"/>
      <c r="AW105" s="113"/>
      <c r="AX105" s="113"/>
      <c r="AY105" s="113"/>
      <c r="AZ105" s="113"/>
      <c r="BA105" s="113"/>
      <c r="BB105" s="113"/>
      <c r="BC105" s="113"/>
      <c r="BD105" s="113"/>
      <c r="BE105" s="113"/>
      <c r="BF105" s="113"/>
      <c r="BG105" s="113"/>
      <c r="BH105" s="113"/>
      <c r="BI105" s="113"/>
      <c r="BJ105" s="113"/>
      <c r="BK105" s="113"/>
      <c r="BL105" s="113"/>
      <c r="BM105" s="113"/>
      <c r="BN105" s="113"/>
      <c r="BO105" s="113"/>
      <c r="BP105" s="113"/>
      <c r="BQ105" s="113"/>
      <c r="CV105" s="113"/>
      <c r="CW105" s="113"/>
      <c r="CX105" s="113"/>
      <c r="CY105" s="113"/>
      <c r="CZ105" s="113"/>
      <c r="DA105" s="113"/>
      <c r="DB105" s="113"/>
      <c r="DC105" s="113"/>
      <c r="DD105" s="113"/>
      <c r="DE105" s="113"/>
      <c r="DF105" s="113"/>
      <c r="DG105" s="113"/>
      <c r="DH105" s="113"/>
      <c r="DI105" s="113"/>
      <c r="DJ105" s="113"/>
      <c r="DK105" s="113"/>
      <c r="DL105" s="113"/>
      <c r="DM105" s="113"/>
      <c r="DN105" s="113"/>
      <c r="DO105" s="113"/>
      <c r="DP105" s="113"/>
      <c r="DQ105" s="113"/>
      <c r="DR105" s="113"/>
      <c r="DS105" s="113"/>
      <c r="DT105" s="113"/>
      <c r="DU105" s="113"/>
      <c r="DV105" s="113"/>
      <c r="DW105" s="113"/>
      <c r="DX105" s="113"/>
      <c r="DY105" s="113"/>
      <c r="DZ105" s="113"/>
      <c r="EA105" s="113"/>
      <c r="EB105" s="113"/>
      <c r="EC105" s="113"/>
      <c r="ED105" s="113"/>
      <c r="EE105" s="113"/>
      <c r="EF105" s="113"/>
      <c r="EG105" s="113"/>
      <c r="EH105" s="113"/>
      <c r="EI105" s="113"/>
      <c r="EJ105" s="113"/>
      <c r="EK105" s="113"/>
      <c r="EL105" s="113"/>
      <c r="EM105" s="113"/>
      <c r="EN105" s="113"/>
      <c r="EO105" s="113"/>
      <c r="EP105" s="113"/>
      <c r="EQ105" s="113"/>
      <c r="ER105" s="113"/>
      <c r="ES105" s="113"/>
      <c r="ET105" s="113"/>
      <c r="EU105" s="113"/>
      <c r="EV105" s="113"/>
      <c r="EW105" s="113"/>
      <c r="EX105" s="113"/>
      <c r="EY105" s="113"/>
      <c r="EZ105" s="113"/>
      <c r="FA105" s="113"/>
      <c r="FB105" s="113"/>
      <c r="FC105" s="113"/>
      <c r="FD105" s="113"/>
      <c r="FE105" s="113"/>
      <c r="FF105" s="113"/>
      <c r="FG105" s="113"/>
      <c r="FH105" s="113"/>
      <c r="FI105" s="113"/>
      <c r="FJ105" s="113"/>
      <c r="FK105" s="113"/>
      <c r="FL105" s="113"/>
      <c r="FM105" s="113"/>
      <c r="FN105" s="113"/>
      <c r="FO105" s="113"/>
      <c r="FP105" s="113"/>
      <c r="FQ105" s="113"/>
      <c r="FR105" s="113"/>
      <c r="FS105" s="113"/>
      <c r="FT105" s="113"/>
      <c r="FU105" s="113"/>
      <c r="FV105" s="113"/>
      <c r="FW105" s="113"/>
      <c r="FX105" s="113"/>
      <c r="FY105" s="113"/>
      <c r="FZ105" s="113"/>
      <c r="GA105" s="113"/>
      <c r="GB105" s="113"/>
      <c r="GC105" s="113"/>
      <c r="GD105" s="113"/>
      <c r="GE105" s="113"/>
      <c r="GF105" s="113"/>
      <c r="GG105" s="113"/>
      <c r="GH105" s="113"/>
      <c r="GI105" s="113"/>
      <c r="GJ105" s="113"/>
      <c r="GK105" s="113"/>
      <c r="GL105" s="113"/>
      <c r="GM105" s="113"/>
      <c r="GN105" s="113"/>
      <c r="GO105" s="113"/>
      <c r="GP105" s="113"/>
      <c r="GQ105" s="113"/>
      <c r="GR105" s="113"/>
      <c r="GS105" s="113"/>
      <c r="GT105" s="113"/>
      <c r="GU105" s="113"/>
      <c r="GV105" s="113"/>
      <c r="GW105" s="113"/>
      <c r="GX105" s="113"/>
      <c r="GY105" s="113"/>
      <c r="GZ105" s="113"/>
      <c r="HA105" s="113"/>
      <c r="HB105" s="113"/>
      <c r="HC105" s="113"/>
      <c r="HD105" s="113"/>
      <c r="HE105" s="113"/>
      <c r="HF105" s="113"/>
      <c r="HG105" s="113"/>
      <c r="HH105" s="113"/>
      <c r="HI105" s="113"/>
      <c r="HJ105" s="113"/>
      <c r="HK105" s="113"/>
      <c r="HL105" s="113"/>
      <c r="HM105" s="113"/>
      <c r="HN105" s="113"/>
      <c r="HO105" s="113"/>
      <c r="HP105" s="113"/>
      <c r="HQ105" s="113"/>
      <c r="HR105" s="113"/>
    </row>
    <row r="106" spans="1:226" s="118" customFormat="1" ht="114" customHeight="1">
      <c r="A106" s="128"/>
      <c r="B106" s="143"/>
      <c r="C106" s="143"/>
      <c r="D106" s="143"/>
      <c r="E106" s="144"/>
      <c r="F106" s="144"/>
      <c r="G106" s="144"/>
      <c r="H106" s="144"/>
      <c r="I106" s="144"/>
      <c r="J106" s="143"/>
      <c r="K106" s="143"/>
      <c r="L106" s="143"/>
      <c r="M106" s="143"/>
      <c r="N106" s="143"/>
      <c r="O106" s="143"/>
      <c r="P106" s="143"/>
      <c r="Q106" s="143"/>
      <c r="R106" s="145"/>
      <c r="S106" s="134"/>
      <c r="T106" s="134"/>
      <c r="U106" s="135"/>
      <c r="V106" s="135"/>
      <c r="W106" s="135"/>
      <c r="X106" s="135"/>
      <c r="Y106" s="135"/>
      <c r="Z106" s="135"/>
      <c r="AA106" s="135"/>
      <c r="AB106" s="116"/>
      <c r="AC106" s="239" t="s">
        <v>225</v>
      </c>
      <c r="AD106" s="122" t="s">
        <v>139</v>
      </c>
      <c r="AE106" s="191">
        <v>100</v>
      </c>
      <c r="AF106" s="127">
        <v>100</v>
      </c>
      <c r="AG106" s="127">
        <v>100</v>
      </c>
      <c r="AH106" s="127">
        <v>100</v>
      </c>
      <c r="AI106" s="127">
        <v>100</v>
      </c>
      <c r="AJ106" s="127">
        <v>100</v>
      </c>
      <c r="AK106" s="122">
        <v>100</v>
      </c>
      <c r="AL106" s="117"/>
      <c r="AM106" s="117"/>
      <c r="AN106" s="117"/>
      <c r="AO106" s="113"/>
      <c r="AP106" s="113"/>
      <c r="AQ106" s="113"/>
      <c r="AR106" s="113"/>
      <c r="AS106" s="113"/>
      <c r="AT106" s="113"/>
      <c r="AU106" s="113"/>
      <c r="AV106" s="113"/>
      <c r="AW106" s="113"/>
      <c r="AX106" s="113"/>
      <c r="AY106" s="113"/>
      <c r="AZ106" s="113"/>
      <c r="BA106" s="113"/>
      <c r="BB106" s="113"/>
      <c r="BC106" s="113"/>
      <c r="BD106" s="113"/>
      <c r="BE106" s="113"/>
      <c r="BF106" s="113"/>
      <c r="BG106" s="113"/>
      <c r="BH106" s="113"/>
      <c r="BI106" s="113"/>
      <c r="BJ106" s="113"/>
      <c r="BK106" s="113"/>
      <c r="BL106" s="113"/>
      <c r="BM106" s="113"/>
      <c r="BN106" s="113"/>
      <c r="BO106" s="113"/>
      <c r="BP106" s="113"/>
      <c r="BQ106" s="113"/>
      <c r="CV106" s="113"/>
      <c r="CW106" s="113"/>
      <c r="CX106" s="113"/>
      <c r="CY106" s="113"/>
      <c r="CZ106" s="113"/>
      <c r="DA106" s="113"/>
      <c r="DB106" s="113"/>
      <c r="DC106" s="113"/>
      <c r="DD106" s="113"/>
      <c r="DE106" s="113"/>
      <c r="DF106" s="113"/>
      <c r="DG106" s="113"/>
      <c r="DH106" s="113"/>
      <c r="DI106" s="113"/>
      <c r="DJ106" s="113"/>
      <c r="DK106" s="113"/>
      <c r="DL106" s="113"/>
      <c r="DM106" s="113"/>
      <c r="DN106" s="113"/>
      <c r="DO106" s="113"/>
      <c r="DP106" s="113"/>
      <c r="DQ106" s="113"/>
      <c r="DR106" s="113"/>
      <c r="DS106" s="113"/>
      <c r="DT106" s="113"/>
      <c r="DU106" s="113"/>
      <c r="DV106" s="113"/>
      <c r="DW106" s="113"/>
      <c r="DX106" s="113"/>
      <c r="DY106" s="113"/>
      <c r="DZ106" s="113"/>
      <c r="EA106" s="113"/>
      <c r="EB106" s="113"/>
      <c r="EC106" s="113"/>
      <c r="ED106" s="113"/>
      <c r="EE106" s="113"/>
      <c r="EF106" s="113"/>
      <c r="EG106" s="113"/>
      <c r="EH106" s="113"/>
      <c r="EI106" s="113"/>
      <c r="EJ106" s="113"/>
      <c r="EK106" s="113"/>
      <c r="EL106" s="113"/>
      <c r="EM106" s="113"/>
      <c r="EN106" s="113"/>
      <c r="EO106" s="113"/>
      <c r="EP106" s="113"/>
      <c r="EQ106" s="113"/>
      <c r="ER106" s="113"/>
      <c r="ES106" s="113"/>
      <c r="ET106" s="113"/>
      <c r="EU106" s="113"/>
      <c r="EV106" s="113"/>
      <c r="EW106" s="113"/>
      <c r="EX106" s="113"/>
      <c r="EY106" s="113"/>
      <c r="EZ106" s="113"/>
      <c r="FA106" s="113"/>
      <c r="FB106" s="113"/>
      <c r="FC106" s="113"/>
      <c r="FD106" s="113"/>
      <c r="FE106" s="113"/>
      <c r="FF106" s="113"/>
      <c r="FG106" s="113"/>
      <c r="FH106" s="113"/>
      <c r="FI106" s="113"/>
      <c r="FJ106" s="113"/>
      <c r="FK106" s="113"/>
      <c r="FL106" s="113"/>
      <c r="FM106" s="113"/>
      <c r="FN106" s="113"/>
      <c r="FO106" s="113"/>
      <c r="FP106" s="113"/>
      <c r="FQ106" s="113"/>
      <c r="FR106" s="113"/>
      <c r="FS106" s="113"/>
      <c r="FT106" s="113"/>
      <c r="FU106" s="113"/>
      <c r="FV106" s="113"/>
      <c r="FW106" s="113"/>
      <c r="FX106" s="113"/>
      <c r="FY106" s="113"/>
      <c r="FZ106" s="113"/>
      <c r="GA106" s="113"/>
      <c r="GB106" s="113"/>
      <c r="GC106" s="113"/>
      <c r="GD106" s="113"/>
      <c r="GE106" s="113"/>
      <c r="GF106" s="113"/>
      <c r="GG106" s="113"/>
      <c r="GH106" s="113"/>
      <c r="GI106" s="113"/>
      <c r="GJ106" s="113"/>
      <c r="GK106" s="113"/>
      <c r="GL106" s="113"/>
      <c r="GM106" s="113"/>
      <c r="GN106" s="113"/>
      <c r="GO106" s="113"/>
      <c r="GP106" s="113"/>
      <c r="GQ106" s="113"/>
      <c r="GR106" s="113"/>
      <c r="GS106" s="113"/>
      <c r="GT106" s="113"/>
      <c r="GU106" s="113"/>
      <c r="GV106" s="113"/>
      <c r="GW106" s="113"/>
      <c r="GX106" s="113"/>
      <c r="GY106" s="113"/>
      <c r="GZ106" s="113"/>
      <c r="HA106" s="113"/>
      <c r="HB106" s="113"/>
      <c r="HC106" s="113"/>
      <c r="HD106" s="113"/>
      <c r="HE106" s="113"/>
      <c r="HF106" s="113"/>
      <c r="HG106" s="113"/>
      <c r="HH106" s="113"/>
      <c r="HI106" s="113"/>
      <c r="HJ106" s="113"/>
      <c r="HK106" s="113"/>
      <c r="HL106" s="113"/>
      <c r="HM106" s="113"/>
      <c r="HN106" s="113"/>
      <c r="HO106" s="113"/>
      <c r="HP106" s="113"/>
      <c r="HQ106" s="113"/>
      <c r="HR106" s="113"/>
    </row>
    <row r="107" spans="1:226" s="118" customFormat="1" ht="60.75" customHeight="1">
      <c r="A107" s="128"/>
      <c r="B107" s="143"/>
      <c r="C107" s="143"/>
      <c r="D107" s="143"/>
      <c r="E107" s="144"/>
      <c r="F107" s="144"/>
      <c r="G107" s="144"/>
      <c r="H107" s="144"/>
      <c r="I107" s="144"/>
      <c r="J107" s="143"/>
      <c r="K107" s="143"/>
      <c r="L107" s="143"/>
      <c r="M107" s="143"/>
      <c r="N107" s="143"/>
      <c r="O107" s="143"/>
      <c r="P107" s="143"/>
      <c r="Q107" s="143"/>
      <c r="R107" s="145"/>
      <c r="S107" s="134"/>
      <c r="T107" s="134"/>
      <c r="U107" s="135"/>
      <c r="V107" s="135"/>
      <c r="W107" s="135"/>
      <c r="X107" s="135"/>
      <c r="Y107" s="135"/>
      <c r="Z107" s="135"/>
      <c r="AA107" s="135"/>
      <c r="AB107" s="135"/>
      <c r="AC107" s="239" t="s">
        <v>226</v>
      </c>
      <c r="AD107" s="122" t="s">
        <v>143</v>
      </c>
      <c r="AE107" s="191">
        <v>21</v>
      </c>
      <c r="AF107" s="127">
        <v>21</v>
      </c>
      <c r="AG107" s="127">
        <v>21</v>
      </c>
      <c r="AH107" s="127">
        <v>21</v>
      </c>
      <c r="AI107" s="127">
        <v>21</v>
      </c>
      <c r="AJ107" s="127">
        <v>21</v>
      </c>
      <c r="AK107" s="127">
        <v>21</v>
      </c>
      <c r="AL107" s="117"/>
      <c r="AM107" s="117"/>
      <c r="AN107" s="117"/>
      <c r="AO107" s="113"/>
      <c r="AP107" s="113"/>
      <c r="AQ107" s="113"/>
      <c r="AR107" s="113"/>
      <c r="AS107" s="113"/>
      <c r="AT107" s="113"/>
      <c r="AU107" s="113"/>
      <c r="AV107" s="113"/>
      <c r="AW107" s="113"/>
      <c r="AX107" s="113"/>
      <c r="AY107" s="113"/>
      <c r="AZ107" s="113"/>
      <c r="BA107" s="113"/>
      <c r="BB107" s="113"/>
      <c r="BC107" s="113"/>
      <c r="BD107" s="113"/>
      <c r="BE107" s="113"/>
      <c r="BF107" s="113"/>
      <c r="BG107" s="113"/>
      <c r="BH107" s="113"/>
      <c r="BI107" s="113"/>
      <c r="BJ107" s="113"/>
      <c r="BK107" s="113"/>
      <c r="BL107" s="113"/>
      <c r="BM107" s="113"/>
      <c r="BN107" s="113"/>
      <c r="BO107" s="113"/>
      <c r="BP107" s="113"/>
      <c r="BQ107" s="113"/>
      <c r="CV107" s="113"/>
      <c r="CW107" s="113"/>
      <c r="CX107" s="113"/>
      <c r="CY107" s="113"/>
      <c r="CZ107" s="113"/>
      <c r="DA107" s="113"/>
      <c r="DB107" s="113"/>
      <c r="DC107" s="113"/>
      <c r="DD107" s="113"/>
      <c r="DE107" s="113"/>
      <c r="DF107" s="113"/>
      <c r="DG107" s="113"/>
      <c r="DH107" s="113"/>
      <c r="DI107" s="113"/>
      <c r="DJ107" s="113"/>
      <c r="DK107" s="113"/>
      <c r="DL107" s="113"/>
      <c r="DM107" s="113"/>
      <c r="DN107" s="113"/>
      <c r="DO107" s="113"/>
      <c r="DP107" s="113"/>
      <c r="DQ107" s="113"/>
      <c r="DR107" s="113"/>
      <c r="DS107" s="113"/>
      <c r="DT107" s="113"/>
      <c r="DU107" s="113"/>
      <c r="DV107" s="113"/>
      <c r="DW107" s="113"/>
      <c r="DX107" s="113"/>
      <c r="DY107" s="113"/>
      <c r="DZ107" s="113"/>
      <c r="EA107" s="113"/>
      <c r="EB107" s="113"/>
      <c r="EC107" s="113"/>
      <c r="ED107" s="113"/>
      <c r="EE107" s="113"/>
      <c r="EF107" s="113"/>
      <c r="EG107" s="113"/>
      <c r="EH107" s="113"/>
      <c r="EI107" s="113"/>
      <c r="EJ107" s="113"/>
      <c r="EK107" s="113"/>
      <c r="EL107" s="113"/>
      <c r="EM107" s="113"/>
      <c r="EN107" s="113"/>
      <c r="EO107" s="113"/>
      <c r="EP107" s="113"/>
      <c r="EQ107" s="113"/>
      <c r="ER107" s="113"/>
      <c r="ES107" s="113"/>
      <c r="ET107" s="113"/>
      <c r="EU107" s="113"/>
      <c r="EV107" s="113"/>
      <c r="EW107" s="113"/>
      <c r="EX107" s="113"/>
      <c r="EY107" s="113"/>
      <c r="EZ107" s="113"/>
      <c r="FA107" s="113"/>
      <c r="FB107" s="113"/>
      <c r="FC107" s="113"/>
      <c r="FD107" s="113"/>
      <c r="FE107" s="113"/>
      <c r="FF107" s="113"/>
      <c r="FG107" s="113"/>
      <c r="FH107" s="113"/>
      <c r="FI107" s="113"/>
      <c r="FJ107" s="113"/>
      <c r="FK107" s="113"/>
      <c r="FL107" s="113"/>
      <c r="FM107" s="113"/>
      <c r="FN107" s="113"/>
      <c r="FO107" s="113"/>
      <c r="FP107" s="113"/>
      <c r="FQ107" s="113"/>
      <c r="FR107" s="113"/>
      <c r="FS107" s="113"/>
      <c r="FT107" s="113"/>
      <c r="FU107" s="113"/>
      <c r="FV107" s="113"/>
      <c r="FW107" s="113"/>
      <c r="FX107" s="113"/>
      <c r="FY107" s="113"/>
      <c r="FZ107" s="113"/>
      <c r="GA107" s="113"/>
      <c r="GB107" s="113"/>
      <c r="GC107" s="113"/>
      <c r="GD107" s="113"/>
      <c r="GE107" s="113"/>
      <c r="GF107" s="113"/>
      <c r="GG107" s="113"/>
      <c r="GH107" s="113"/>
      <c r="GI107" s="113"/>
      <c r="GJ107" s="113"/>
      <c r="GK107" s="113"/>
      <c r="GL107" s="113"/>
      <c r="GM107" s="113"/>
      <c r="GN107" s="113"/>
      <c r="GO107" s="113"/>
      <c r="GP107" s="113"/>
      <c r="GQ107" s="113"/>
      <c r="GR107" s="113"/>
      <c r="GS107" s="113"/>
      <c r="GT107" s="113"/>
      <c r="GU107" s="113"/>
      <c r="GV107" s="113"/>
      <c r="GW107" s="113"/>
      <c r="GX107" s="113"/>
      <c r="GY107" s="113"/>
      <c r="GZ107" s="113"/>
      <c r="HA107" s="113"/>
      <c r="HB107" s="113"/>
      <c r="HC107" s="113"/>
      <c r="HD107" s="113"/>
      <c r="HE107" s="113"/>
      <c r="HF107" s="113"/>
      <c r="HG107" s="113"/>
      <c r="HH107" s="113"/>
      <c r="HI107" s="113"/>
      <c r="HJ107" s="113"/>
      <c r="HK107" s="113"/>
      <c r="HL107" s="113"/>
      <c r="HM107" s="113"/>
      <c r="HN107" s="113"/>
      <c r="HO107" s="113"/>
      <c r="HP107" s="113"/>
      <c r="HQ107" s="113"/>
      <c r="HR107" s="113"/>
    </row>
    <row r="108" spans="1:226" s="118" customFormat="1" ht="138" customHeight="1">
      <c r="A108" s="128"/>
      <c r="B108" s="143"/>
      <c r="C108" s="143"/>
      <c r="D108" s="143"/>
      <c r="E108" s="144"/>
      <c r="F108" s="144"/>
      <c r="G108" s="144"/>
      <c r="H108" s="144"/>
      <c r="I108" s="144"/>
      <c r="J108" s="143"/>
      <c r="K108" s="143"/>
      <c r="L108" s="143"/>
      <c r="M108" s="143"/>
      <c r="N108" s="143"/>
      <c r="O108" s="143"/>
      <c r="P108" s="143"/>
      <c r="Q108" s="143"/>
      <c r="R108" s="145"/>
      <c r="S108" s="134"/>
      <c r="T108" s="134"/>
      <c r="U108" s="135"/>
      <c r="V108" s="135"/>
      <c r="W108" s="135"/>
      <c r="X108" s="135"/>
      <c r="Y108" s="135"/>
      <c r="Z108" s="135"/>
      <c r="AA108" s="135"/>
      <c r="AB108" s="135"/>
      <c r="AC108" s="239" t="s">
        <v>227</v>
      </c>
      <c r="AD108" s="122" t="s">
        <v>139</v>
      </c>
      <c r="AE108" s="191">
        <v>100</v>
      </c>
      <c r="AF108" s="127">
        <v>100</v>
      </c>
      <c r="AG108" s="127">
        <v>100</v>
      </c>
      <c r="AH108" s="127">
        <v>100</v>
      </c>
      <c r="AI108" s="127">
        <v>100</v>
      </c>
      <c r="AJ108" s="127">
        <v>100</v>
      </c>
      <c r="AK108" s="122">
        <v>100</v>
      </c>
      <c r="AL108" s="117"/>
      <c r="AM108" s="117"/>
      <c r="AN108" s="117"/>
      <c r="AO108" s="113"/>
      <c r="AP108" s="113"/>
      <c r="AQ108" s="113"/>
      <c r="AR108" s="113"/>
      <c r="AS108" s="113"/>
      <c r="AT108" s="113"/>
      <c r="AU108" s="113"/>
      <c r="AV108" s="113"/>
      <c r="AW108" s="113"/>
      <c r="AX108" s="113"/>
      <c r="AY108" s="113"/>
      <c r="AZ108" s="113"/>
      <c r="BA108" s="113"/>
      <c r="BB108" s="113"/>
      <c r="BC108" s="113"/>
      <c r="BD108" s="113"/>
      <c r="BE108" s="113"/>
      <c r="BF108" s="113"/>
      <c r="BG108" s="113"/>
      <c r="BH108" s="113"/>
      <c r="BI108" s="113"/>
      <c r="BJ108" s="113"/>
      <c r="BK108" s="113"/>
      <c r="BL108" s="113"/>
      <c r="BM108" s="113"/>
      <c r="BN108" s="113"/>
      <c r="BO108" s="113"/>
      <c r="BP108" s="113"/>
      <c r="BQ108" s="113"/>
      <c r="CV108" s="113"/>
      <c r="CW108" s="113"/>
      <c r="CX108" s="113"/>
      <c r="CY108" s="113"/>
      <c r="CZ108" s="113"/>
      <c r="DA108" s="113"/>
      <c r="DB108" s="113"/>
      <c r="DC108" s="113"/>
      <c r="DD108" s="113"/>
      <c r="DE108" s="113"/>
      <c r="DF108" s="113"/>
      <c r="DG108" s="113"/>
      <c r="DH108" s="113"/>
      <c r="DI108" s="113"/>
      <c r="DJ108" s="113"/>
      <c r="DK108" s="113"/>
      <c r="DL108" s="113"/>
      <c r="DM108" s="113"/>
      <c r="DN108" s="113"/>
      <c r="DO108" s="113"/>
      <c r="DP108" s="113"/>
      <c r="DQ108" s="113"/>
      <c r="DR108" s="113"/>
      <c r="DS108" s="113"/>
      <c r="DT108" s="113"/>
      <c r="DU108" s="113"/>
      <c r="DV108" s="113"/>
      <c r="DW108" s="113"/>
      <c r="DX108" s="113"/>
      <c r="DY108" s="113"/>
      <c r="DZ108" s="113"/>
      <c r="EA108" s="113"/>
      <c r="EB108" s="113"/>
      <c r="EC108" s="113"/>
      <c r="ED108" s="113"/>
      <c r="EE108" s="113"/>
      <c r="EF108" s="113"/>
      <c r="EG108" s="113"/>
      <c r="EH108" s="113"/>
      <c r="EI108" s="113"/>
      <c r="EJ108" s="113"/>
      <c r="EK108" s="113"/>
      <c r="EL108" s="113"/>
      <c r="EM108" s="113"/>
      <c r="EN108" s="113"/>
      <c r="EO108" s="113"/>
      <c r="EP108" s="113"/>
      <c r="EQ108" s="113"/>
      <c r="ER108" s="113"/>
      <c r="ES108" s="113"/>
      <c r="ET108" s="113"/>
      <c r="EU108" s="113"/>
      <c r="EV108" s="113"/>
      <c r="EW108" s="113"/>
      <c r="EX108" s="113"/>
      <c r="EY108" s="113"/>
      <c r="EZ108" s="113"/>
      <c r="FA108" s="113"/>
      <c r="FB108" s="113"/>
      <c r="FC108" s="113"/>
      <c r="FD108" s="113"/>
      <c r="FE108" s="113"/>
      <c r="FF108" s="113"/>
      <c r="FG108" s="113"/>
      <c r="FH108" s="113"/>
      <c r="FI108" s="113"/>
      <c r="FJ108" s="113"/>
      <c r="FK108" s="113"/>
      <c r="FL108" s="113"/>
      <c r="FM108" s="113"/>
      <c r="FN108" s="113"/>
      <c r="FO108" s="113"/>
      <c r="FP108" s="113"/>
      <c r="FQ108" s="113"/>
      <c r="FR108" s="113"/>
      <c r="FS108" s="113"/>
      <c r="FT108" s="113"/>
      <c r="FU108" s="113"/>
      <c r="FV108" s="113"/>
      <c r="FW108" s="113"/>
      <c r="FX108" s="113"/>
      <c r="FY108" s="113"/>
      <c r="FZ108" s="113"/>
      <c r="GA108" s="113"/>
      <c r="GB108" s="113"/>
      <c r="GC108" s="113"/>
      <c r="GD108" s="113"/>
      <c r="GE108" s="113"/>
      <c r="GF108" s="113"/>
      <c r="GG108" s="113"/>
      <c r="GH108" s="113"/>
      <c r="GI108" s="113"/>
      <c r="GJ108" s="113"/>
      <c r="GK108" s="113"/>
      <c r="GL108" s="113"/>
      <c r="GM108" s="113"/>
      <c r="GN108" s="113"/>
      <c r="GO108" s="113"/>
      <c r="GP108" s="113"/>
      <c r="GQ108" s="113"/>
      <c r="GR108" s="113"/>
      <c r="GS108" s="113"/>
      <c r="GT108" s="113"/>
      <c r="GU108" s="113"/>
      <c r="GV108" s="113"/>
      <c r="GW108" s="113"/>
      <c r="GX108" s="113"/>
      <c r="GY108" s="113"/>
      <c r="GZ108" s="113"/>
      <c r="HA108" s="113"/>
      <c r="HB108" s="113"/>
      <c r="HC108" s="113"/>
      <c r="HD108" s="113"/>
      <c r="HE108" s="113"/>
      <c r="HF108" s="113"/>
      <c r="HG108" s="113"/>
      <c r="HH108" s="113"/>
      <c r="HI108" s="113"/>
      <c r="HJ108" s="113"/>
      <c r="HK108" s="113"/>
      <c r="HL108" s="113"/>
      <c r="HM108" s="113"/>
      <c r="HN108" s="113"/>
      <c r="HO108" s="113"/>
      <c r="HP108" s="113"/>
      <c r="HQ108" s="113"/>
      <c r="HR108" s="113"/>
    </row>
    <row r="109" spans="1:226" s="118" customFormat="1" ht="49.5" customHeight="1">
      <c r="A109" s="128"/>
      <c r="B109" s="143"/>
      <c r="C109" s="143"/>
      <c r="D109" s="143"/>
      <c r="E109" s="144"/>
      <c r="F109" s="144"/>
      <c r="G109" s="144"/>
      <c r="H109" s="144"/>
      <c r="I109" s="144"/>
      <c r="J109" s="143"/>
      <c r="K109" s="143"/>
      <c r="L109" s="143"/>
      <c r="M109" s="143"/>
      <c r="N109" s="143"/>
      <c r="O109" s="143"/>
      <c r="P109" s="143"/>
      <c r="Q109" s="143"/>
      <c r="R109" s="145"/>
      <c r="S109" s="134"/>
      <c r="T109" s="134"/>
      <c r="U109" s="135"/>
      <c r="V109" s="135"/>
      <c r="W109" s="135"/>
      <c r="X109" s="135"/>
      <c r="Y109" s="135"/>
      <c r="Z109" s="135"/>
      <c r="AA109" s="135"/>
      <c r="AB109" s="135"/>
      <c r="AC109" s="121" t="s">
        <v>168</v>
      </c>
      <c r="AD109" s="122" t="s">
        <v>136</v>
      </c>
      <c r="AE109" s="191">
        <v>0</v>
      </c>
      <c r="AF109" s="127">
        <v>0</v>
      </c>
      <c r="AG109" s="127">
        <v>0</v>
      </c>
      <c r="AH109" s="127">
        <v>0</v>
      </c>
      <c r="AI109" s="127">
        <v>0</v>
      </c>
      <c r="AJ109" s="127">
        <v>0</v>
      </c>
      <c r="AK109" s="122">
        <v>0</v>
      </c>
      <c r="AL109" s="117"/>
      <c r="AM109" s="117"/>
      <c r="AN109" s="117"/>
      <c r="AO109" s="113"/>
      <c r="AP109" s="113"/>
      <c r="AQ109" s="113"/>
      <c r="AR109" s="113"/>
      <c r="AS109" s="113"/>
      <c r="AT109" s="113"/>
      <c r="AU109" s="113"/>
      <c r="AV109" s="113"/>
      <c r="AW109" s="113"/>
      <c r="AX109" s="113"/>
      <c r="AY109" s="113"/>
      <c r="AZ109" s="113"/>
      <c r="BA109" s="113"/>
      <c r="BB109" s="113"/>
      <c r="BC109" s="113"/>
      <c r="BD109" s="113"/>
      <c r="BE109" s="113"/>
      <c r="BF109" s="113"/>
      <c r="BG109" s="113"/>
      <c r="BH109" s="113"/>
      <c r="BI109" s="113"/>
      <c r="BJ109" s="113"/>
      <c r="BK109" s="113"/>
      <c r="BL109" s="113"/>
      <c r="BM109" s="113"/>
      <c r="BN109" s="113"/>
      <c r="BO109" s="113"/>
      <c r="BP109" s="113"/>
      <c r="BQ109" s="113"/>
      <c r="CV109" s="113"/>
      <c r="CW109" s="113"/>
      <c r="CX109" s="113"/>
      <c r="CY109" s="113"/>
      <c r="CZ109" s="113"/>
      <c r="DA109" s="113"/>
      <c r="DB109" s="113"/>
      <c r="DC109" s="113"/>
      <c r="DD109" s="113"/>
      <c r="DE109" s="113"/>
      <c r="DF109" s="113"/>
      <c r="DG109" s="113"/>
      <c r="DH109" s="113"/>
      <c r="DI109" s="113"/>
      <c r="DJ109" s="113"/>
      <c r="DK109" s="113"/>
      <c r="DL109" s="113"/>
      <c r="DM109" s="113"/>
      <c r="DN109" s="113"/>
      <c r="DO109" s="113"/>
      <c r="DP109" s="113"/>
      <c r="DQ109" s="113"/>
      <c r="DR109" s="113"/>
      <c r="DS109" s="113"/>
      <c r="DT109" s="113"/>
      <c r="DU109" s="113"/>
      <c r="DV109" s="113"/>
      <c r="DW109" s="113"/>
      <c r="DX109" s="113"/>
      <c r="DY109" s="113"/>
      <c r="DZ109" s="113"/>
      <c r="EA109" s="113"/>
      <c r="EB109" s="113"/>
      <c r="EC109" s="113"/>
      <c r="ED109" s="113"/>
      <c r="EE109" s="113"/>
      <c r="EF109" s="113"/>
      <c r="EG109" s="113"/>
      <c r="EH109" s="113"/>
      <c r="EI109" s="113"/>
      <c r="EJ109" s="113"/>
      <c r="EK109" s="113"/>
      <c r="EL109" s="113"/>
      <c r="EM109" s="113"/>
      <c r="EN109" s="113"/>
      <c r="EO109" s="113"/>
      <c r="EP109" s="113"/>
      <c r="EQ109" s="113"/>
      <c r="ER109" s="113"/>
      <c r="ES109" s="113"/>
      <c r="ET109" s="113"/>
      <c r="EU109" s="113"/>
      <c r="EV109" s="113"/>
      <c r="EW109" s="113"/>
      <c r="EX109" s="113"/>
      <c r="EY109" s="113"/>
      <c r="EZ109" s="113"/>
      <c r="FA109" s="113"/>
      <c r="FB109" s="113"/>
      <c r="FC109" s="113"/>
      <c r="FD109" s="113"/>
      <c r="FE109" s="113"/>
      <c r="FF109" s="113"/>
      <c r="FG109" s="113"/>
      <c r="FH109" s="113"/>
      <c r="FI109" s="113"/>
      <c r="FJ109" s="113"/>
      <c r="FK109" s="113"/>
      <c r="FL109" s="113"/>
      <c r="FM109" s="113"/>
      <c r="FN109" s="113"/>
      <c r="FO109" s="113"/>
      <c r="FP109" s="113"/>
      <c r="FQ109" s="113"/>
      <c r="FR109" s="113"/>
      <c r="FS109" s="113"/>
      <c r="FT109" s="113"/>
      <c r="FU109" s="113"/>
      <c r="FV109" s="113"/>
      <c r="FW109" s="113"/>
      <c r="FX109" s="113"/>
      <c r="FY109" s="113"/>
      <c r="FZ109" s="113"/>
      <c r="GA109" s="113"/>
      <c r="GB109" s="113"/>
      <c r="GC109" s="113"/>
      <c r="GD109" s="113"/>
      <c r="GE109" s="113"/>
      <c r="GF109" s="113"/>
      <c r="GG109" s="113"/>
      <c r="GH109" s="113"/>
      <c r="GI109" s="113"/>
      <c r="GJ109" s="113"/>
      <c r="GK109" s="113"/>
      <c r="GL109" s="113"/>
      <c r="GM109" s="113"/>
      <c r="GN109" s="113"/>
      <c r="GO109" s="113"/>
      <c r="GP109" s="113"/>
      <c r="GQ109" s="113"/>
      <c r="GR109" s="113"/>
      <c r="GS109" s="113"/>
      <c r="GT109" s="113"/>
      <c r="GU109" s="113"/>
      <c r="GV109" s="113"/>
      <c r="GW109" s="113"/>
      <c r="GX109" s="113"/>
      <c r="GY109" s="113"/>
      <c r="GZ109" s="113"/>
      <c r="HA109" s="113"/>
      <c r="HB109" s="113"/>
      <c r="HC109" s="113"/>
      <c r="HD109" s="113"/>
      <c r="HE109" s="113"/>
      <c r="HF109" s="113"/>
      <c r="HG109" s="113"/>
      <c r="HH109" s="113"/>
      <c r="HI109" s="113"/>
      <c r="HJ109" s="113"/>
      <c r="HK109" s="113"/>
      <c r="HL109" s="113"/>
      <c r="HM109" s="113"/>
      <c r="HN109" s="113"/>
      <c r="HO109" s="113"/>
      <c r="HP109" s="113"/>
      <c r="HQ109" s="113"/>
      <c r="HR109" s="113"/>
    </row>
    <row r="110" spans="1:226" s="118" customFormat="1" ht="60.75" customHeight="1">
      <c r="A110" s="128"/>
      <c r="B110" s="143"/>
      <c r="C110" s="143"/>
      <c r="D110" s="143"/>
      <c r="E110" s="144"/>
      <c r="F110" s="144"/>
      <c r="G110" s="144"/>
      <c r="H110" s="144"/>
      <c r="I110" s="144"/>
      <c r="J110" s="143"/>
      <c r="K110" s="143"/>
      <c r="L110" s="143"/>
      <c r="M110" s="143"/>
      <c r="N110" s="143"/>
      <c r="O110" s="143"/>
      <c r="P110" s="143"/>
      <c r="Q110" s="143"/>
      <c r="R110" s="145"/>
      <c r="S110" s="126">
        <v>1</v>
      </c>
      <c r="T110" s="126">
        <v>6</v>
      </c>
      <c r="U110" s="126">
        <v>1</v>
      </c>
      <c r="V110" s="126">
        <v>0</v>
      </c>
      <c r="W110" s="126">
        <v>2</v>
      </c>
      <c r="X110" s="126" t="s">
        <v>70</v>
      </c>
      <c r="Y110" s="126">
        <v>0</v>
      </c>
      <c r="Z110" s="126">
        <v>6</v>
      </c>
      <c r="AA110" s="126">
        <v>6</v>
      </c>
      <c r="AB110" s="126">
        <v>0</v>
      </c>
      <c r="AC110" s="236" t="s">
        <v>169</v>
      </c>
      <c r="AD110" s="122" t="s">
        <v>136</v>
      </c>
      <c r="AE110" s="191">
        <v>0</v>
      </c>
      <c r="AF110" s="127">
        <v>0</v>
      </c>
      <c r="AG110" s="127">
        <v>0</v>
      </c>
      <c r="AH110" s="127">
        <v>0</v>
      </c>
      <c r="AI110" s="127">
        <v>0</v>
      </c>
      <c r="AJ110" s="127">
        <v>0</v>
      </c>
      <c r="AK110" s="122">
        <v>0</v>
      </c>
      <c r="AL110" s="117"/>
      <c r="AM110" s="117"/>
      <c r="AN110" s="117"/>
      <c r="AO110" s="113"/>
      <c r="AP110" s="113"/>
      <c r="AQ110" s="113"/>
      <c r="AR110" s="113"/>
      <c r="AS110" s="113"/>
      <c r="AT110" s="113"/>
      <c r="AU110" s="113"/>
      <c r="AV110" s="113"/>
      <c r="AW110" s="113"/>
      <c r="AX110" s="113"/>
      <c r="AY110" s="113"/>
      <c r="AZ110" s="113"/>
      <c r="BA110" s="113"/>
      <c r="BB110" s="113"/>
      <c r="BC110" s="113"/>
      <c r="BD110" s="113"/>
      <c r="BE110" s="113"/>
      <c r="BF110" s="113"/>
      <c r="BG110" s="113"/>
      <c r="BH110" s="113"/>
      <c r="BI110" s="113"/>
      <c r="BJ110" s="113"/>
      <c r="BK110" s="113"/>
      <c r="BL110" s="113"/>
      <c r="BM110" s="113"/>
      <c r="BN110" s="113"/>
      <c r="BO110" s="113"/>
      <c r="BP110" s="113"/>
      <c r="BQ110" s="113"/>
      <c r="CV110" s="113"/>
      <c r="CW110" s="113"/>
      <c r="CX110" s="113"/>
      <c r="CY110" s="113"/>
      <c r="CZ110" s="113"/>
      <c r="DA110" s="113"/>
      <c r="DB110" s="113"/>
      <c r="DC110" s="113"/>
      <c r="DD110" s="113"/>
      <c r="DE110" s="113"/>
      <c r="DF110" s="113"/>
      <c r="DG110" s="113"/>
      <c r="DH110" s="113"/>
      <c r="DI110" s="113"/>
      <c r="DJ110" s="113"/>
      <c r="DK110" s="113"/>
      <c r="DL110" s="113"/>
      <c r="DM110" s="113"/>
      <c r="DN110" s="113"/>
      <c r="DO110" s="113"/>
      <c r="DP110" s="113"/>
      <c r="DQ110" s="113"/>
      <c r="DR110" s="113"/>
      <c r="DS110" s="113"/>
      <c r="DT110" s="113"/>
      <c r="DU110" s="113"/>
      <c r="DV110" s="113"/>
      <c r="DW110" s="113"/>
      <c r="DX110" s="113"/>
      <c r="DY110" s="113"/>
      <c r="DZ110" s="113"/>
      <c r="EA110" s="113"/>
      <c r="EB110" s="113"/>
      <c r="EC110" s="113"/>
      <c r="ED110" s="113"/>
      <c r="EE110" s="113"/>
      <c r="EF110" s="113"/>
      <c r="EG110" s="113"/>
      <c r="EH110" s="113"/>
      <c r="EI110" s="113"/>
      <c r="EJ110" s="113"/>
      <c r="EK110" s="113"/>
      <c r="EL110" s="113"/>
      <c r="EM110" s="113"/>
      <c r="EN110" s="113"/>
      <c r="EO110" s="113"/>
      <c r="EP110" s="113"/>
      <c r="EQ110" s="113"/>
      <c r="ER110" s="113"/>
      <c r="ES110" s="113"/>
      <c r="ET110" s="113"/>
      <c r="EU110" s="113"/>
      <c r="EV110" s="113"/>
      <c r="EW110" s="113"/>
      <c r="EX110" s="113"/>
      <c r="EY110" s="113"/>
      <c r="EZ110" s="113"/>
      <c r="FA110" s="113"/>
      <c r="FB110" s="113"/>
      <c r="FC110" s="113"/>
      <c r="FD110" s="113"/>
      <c r="FE110" s="113"/>
      <c r="FF110" s="113"/>
      <c r="FG110" s="113"/>
      <c r="FH110" s="113"/>
      <c r="FI110" s="113"/>
      <c r="FJ110" s="113"/>
      <c r="FK110" s="113"/>
      <c r="FL110" s="113"/>
      <c r="FM110" s="113"/>
      <c r="FN110" s="113"/>
      <c r="FO110" s="113"/>
      <c r="FP110" s="113"/>
      <c r="FQ110" s="113"/>
      <c r="FR110" s="113"/>
      <c r="FS110" s="113"/>
      <c r="FT110" s="113"/>
      <c r="FU110" s="113"/>
      <c r="FV110" s="113"/>
      <c r="FW110" s="113"/>
      <c r="FX110" s="113"/>
      <c r="FY110" s="113"/>
      <c r="FZ110" s="113"/>
      <c r="GA110" s="113"/>
      <c r="GB110" s="113"/>
      <c r="GC110" s="113"/>
      <c r="GD110" s="113"/>
      <c r="GE110" s="113"/>
      <c r="GF110" s="113"/>
      <c r="GG110" s="113"/>
      <c r="GH110" s="113"/>
      <c r="GI110" s="113"/>
      <c r="GJ110" s="113"/>
      <c r="GK110" s="113"/>
      <c r="GL110" s="113"/>
      <c r="GM110" s="113"/>
      <c r="GN110" s="113"/>
      <c r="GO110" s="113"/>
      <c r="GP110" s="113"/>
      <c r="GQ110" s="113"/>
      <c r="GR110" s="113"/>
      <c r="GS110" s="113"/>
      <c r="GT110" s="113"/>
      <c r="GU110" s="113"/>
      <c r="GV110" s="113"/>
      <c r="GW110" s="113"/>
      <c r="GX110" s="113"/>
      <c r="GY110" s="113"/>
      <c r="GZ110" s="113"/>
      <c r="HA110" s="113"/>
      <c r="HB110" s="113"/>
      <c r="HC110" s="113"/>
      <c r="HD110" s="113"/>
      <c r="HE110" s="113"/>
      <c r="HF110" s="113"/>
      <c r="HG110" s="113"/>
      <c r="HH110" s="113"/>
      <c r="HI110" s="113"/>
      <c r="HJ110" s="113"/>
      <c r="HK110" s="113"/>
      <c r="HL110" s="113"/>
      <c r="HM110" s="113"/>
      <c r="HN110" s="113"/>
      <c r="HO110" s="113"/>
      <c r="HP110" s="113"/>
      <c r="HQ110" s="113"/>
      <c r="HR110" s="113"/>
    </row>
    <row r="111" spans="1:226" s="118" customFormat="1" ht="56.25" customHeight="1">
      <c r="A111" s="128"/>
      <c r="B111" s="143"/>
      <c r="C111" s="143"/>
      <c r="D111" s="143"/>
      <c r="E111" s="144"/>
      <c r="F111" s="144"/>
      <c r="G111" s="144"/>
      <c r="H111" s="144"/>
      <c r="I111" s="144"/>
      <c r="J111" s="143"/>
      <c r="K111" s="143"/>
      <c r="L111" s="143"/>
      <c r="M111" s="143"/>
      <c r="N111" s="143"/>
      <c r="O111" s="143"/>
      <c r="P111" s="143"/>
      <c r="Q111" s="147"/>
      <c r="R111" s="146"/>
      <c r="S111" s="126">
        <v>1</v>
      </c>
      <c r="T111" s="126">
        <v>6</v>
      </c>
      <c r="U111" s="126">
        <v>1</v>
      </c>
      <c r="V111" s="126">
        <v>0</v>
      </c>
      <c r="W111" s="126">
        <v>2</v>
      </c>
      <c r="X111" s="126">
        <v>1</v>
      </c>
      <c r="Y111" s="126">
        <v>0</v>
      </c>
      <c r="Z111" s="126">
        <v>6</v>
      </c>
      <c r="AA111" s="126">
        <v>6</v>
      </c>
      <c r="AB111" s="126">
        <v>0</v>
      </c>
      <c r="AC111" s="246" t="s">
        <v>170</v>
      </c>
      <c r="AD111" s="122" t="s">
        <v>136</v>
      </c>
      <c r="AE111" s="191">
        <v>0</v>
      </c>
      <c r="AF111" s="127">
        <v>0</v>
      </c>
      <c r="AG111" s="127">
        <v>0</v>
      </c>
      <c r="AH111" s="127">
        <v>0</v>
      </c>
      <c r="AI111" s="127">
        <v>0</v>
      </c>
      <c r="AJ111" s="127">
        <v>0</v>
      </c>
      <c r="AK111" s="122">
        <v>0</v>
      </c>
      <c r="AL111" s="117"/>
      <c r="AM111" s="117"/>
      <c r="AN111" s="117"/>
      <c r="AO111" s="113"/>
      <c r="AP111" s="113"/>
      <c r="AQ111" s="113"/>
      <c r="AR111" s="113"/>
      <c r="AS111" s="113"/>
      <c r="AT111" s="113"/>
      <c r="AU111" s="113"/>
      <c r="AV111" s="113"/>
      <c r="AW111" s="113"/>
      <c r="AX111" s="113"/>
      <c r="AY111" s="113"/>
      <c r="AZ111" s="113"/>
      <c r="BA111" s="113"/>
      <c r="BB111" s="113"/>
      <c r="BC111" s="113"/>
      <c r="BD111" s="113"/>
      <c r="BE111" s="113"/>
      <c r="BF111" s="113"/>
      <c r="BG111" s="113"/>
      <c r="BH111" s="113"/>
      <c r="BI111" s="113"/>
      <c r="BJ111" s="113"/>
      <c r="BK111" s="113"/>
      <c r="BL111" s="113"/>
      <c r="BM111" s="113"/>
      <c r="BN111" s="113"/>
      <c r="BO111" s="113"/>
      <c r="BP111" s="113"/>
      <c r="BQ111" s="113"/>
      <c r="CV111" s="113"/>
      <c r="CW111" s="113"/>
      <c r="CX111" s="113"/>
      <c r="CY111" s="113"/>
      <c r="CZ111" s="113"/>
      <c r="DA111" s="113"/>
      <c r="DB111" s="113"/>
      <c r="DC111" s="113"/>
      <c r="DD111" s="113"/>
      <c r="DE111" s="113"/>
      <c r="DF111" s="113"/>
      <c r="DG111" s="113"/>
      <c r="DH111" s="113"/>
      <c r="DI111" s="113"/>
      <c r="DJ111" s="113"/>
      <c r="DK111" s="113"/>
      <c r="DL111" s="113"/>
      <c r="DM111" s="113"/>
      <c r="DN111" s="113"/>
      <c r="DO111" s="113"/>
      <c r="DP111" s="113"/>
      <c r="DQ111" s="113"/>
      <c r="DR111" s="113"/>
      <c r="DS111" s="113"/>
      <c r="DT111" s="113"/>
      <c r="DU111" s="113"/>
      <c r="DV111" s="113"/>
      <c r="DW111" s="113"/>
      <c r="DX111" s="113"/>
      <c r="DY111" s="113"/>
      <c r="DZ111" s="113"/>
      <c r="EA111" s="113"/>
      <c r="EB111" s="113"/>
      <c r="EC111" s="113"/>
      <c r="ED111" s="113"/>
      <c r="EE111" s="113"/>
      <c r="EF111" s="113"/>
      <c r="EG111" s="113"/>
      <c r="EH111" s="113"/>
      <c r="EI111" s="113"/>
      <c r="EJ111" s="113"/>
      <c r="EK111" s="113"/>
      <c r="EL111" s="113"/>
      <c r="EM111" s="113"/>
      <c r="EN111" s="113"/>
      <c r="EO111" s="113"/>
      <c r="EP111" s="113"/>
      <c r="EQ111" s="113"/>
      <c r="ER111" s="113"/>
      <c r="ES111" s="113"/>
      <c r="ET111" s="113"/>
      <c r="EU111" s="113"/>
      <c r="EV111" s="113"/>
      <c r="EW111" s="113"/>
      <c r="EX111" s="113"/>
      <c r="EY111" s="113"/>
      <c r="EZ111" s="113"/>
      <c r="FA111" s="113"/>
      <c r="FB111" s="113"/>
      <c r="FC111" s="113"/>
      <c r="FD111" s="113"/>
      <c r="FE111" s="113"/>
      <c r="FF111" s="113"/>
      <c r="FG111" s="113"/>
      <c r="FH111" s="113"/>
      <c r="FI111" s="113"/>
      <c r="FJ111" s="113"/>
      <c r="FK111" s="113"/>
      <c r="FL111" s="113"/>
      <c r="FM111" s="113"/>
      <c r="FN111" s="113"/>
      <c r="FO111" s="113"/>
      <c r="FP111" s="113"/>
      <c r="FQ111" s="113"/>
      <c r="FR111" s="113"/>
      <c r="FS111" s="113"/>
      <c r="FT111" s="113"/>
      <c r="FU111" s="113"/>
      <c r="FV111" s="113"/>
      <c r="FW111" s="113"/>
      <c r="FX111" s="113"/>
      <c r="FY111" s="113"/>
      <c r="FZ111" s="113"/>
      <c r="GA111" s="113"/>
      <c r="GB111" s="113"/>
      <c r="GC111" s="113"/>
      <c r="GD111" s="113"/>
      <c r="GE111" s="113"/>
      <c r="GF111" s="113"/>
      <c r="GG111" s="113"/>
      <c r="GH111" s="113"/>
      <c r="GI111" s="113"/>
      <c r="GJ111" s="113"/>
      <c r="GK111" s="113"/>
      <c r="GL111" s="113"/>
      <c r="GM111" s="113"/>
      <c r="GN111" s="113"/>
      <c r="GO111" s="113"/>
      <c r="GP111" s="113"/>
      <c r="GQ111" s="113"/>
      <c r="GR111" s="113"/>
      <c r="GS111" s="113"/>
      <c r="GT111" s="113"/>
      <c r="GU111" s="113"/>
      <c r="GV111" s="113"/>
      <c r="GW111" s="113"/>
      <c r="GX111" s="113"/>
      <c r="GY111" s="113"/>
      <c r="GZ111" s="113"/>
      <c r="HA111" s="113"/>
      <c r="HB111" s="113"/>
      <c r="HC111" s="113"/>
      <c r="HD111" s="113"/>
      <c r="HE111" s="113"/>
      <c r="HF111" s="113"/>
      <c r="HG111" s="113"/>
      <c r="HH111" s="113"/>
      <c r="HI111" s="113"/>
      <c r="HJ111" s="113"/>
      <c r="HK111" s="113"/>
      <c r="HL111" s="113"/>
      <c r="HM111" s="113"/>
      <c r="HN111" s="113"/>
      <c r="HO111" s="113"/>
      <c r="HP111" s="113"/>
      <c r="HQ111" s="113"/>
      <c r="HR111" s="113"/>
    </row>
    <row r="112" spans="1:226" s="118" customFormat="1" ht="60.75" customHeight="1">
      <c r="A112" s="128"/>
      <c r="B112" s="143"/>
      <c r="C112" s="143"/>
      <c r="D112" s="143"/>
      <c r="E112" s="144"/>
      <c r="F112" s="144"/>
      <c r="G112" s="144"/>
      <c r="H112" s="144"/>
      <c r="I112" s="144"/>
      <c r="J112" s="143"/>
      <c r="K112" s="143"/>
      <c r="L112" s="143"/>
      <c r="M112" s="143"/>
      <c r="N112" s="143"/>
      <c r="O112" s="143"/>
      <c r="P112" s="143"/>
      <c r="Q112" s="143"/>
      <c r="R112" s="145"/>
      <c r="S112" s="134"/>
      <c r="T112" s="134"/>
      <c r="U112" s="135"/>
      <c r="V112" s="135"/>
      <c r="W112" s="135"/>
      <c r="X112" s="135"/>
      <c r="Y112" s="135"/>
      <c r="Z112" s="135"/>
      <c r="AA112" s="135"/>
      <c r="AB112" s="135"/>
      <c r="AC112" s="121" t="s">
        <v>171</v>
      </c>
      <c r="AD112" s="122" t="s">
        <v>136</v>
      </c>
      <c r="AE112" s="191">
        <v>0</v>
      </c>
      <c r="AF112" s="127">
        <v>0</v>
      </c>
      <c r="AG112" s="127">
        <v>0</v>
      </c>
      <c r="AH112" s="127">
        <v>0</v>
      </c>
      <c r="AI112" s="127">
        <v>0</v>
      </c>
      <c r="AJ112" s="127">
        <v>0</v>
      </c>
      <c r="AK112" s="122">
        <v>0</v>
      </c>
      <c r="AL112" s="117"/>
      <c r="AM112" s="117"/>
      <c r="AN112" s="117"/>
      <c r="AO112" s="113"/>
      <c r="AP112" s="113"/>
      <c r="AQ112" s="113"/>
      <c r="AR112" s="113"/>
      <c r="AS112" s="113"/>
      <c r="AT112" s="113"/>
      <c r="AU112" s="113"/>
      <c r="AV112" s="113"/>
      <c r="AW112" s="113"/>
      <c r="AX112" s="113"/>
      <c r="AY112" s="113"/>
      <c r="AZ112" s="113"/>
      <c r="BA112" s="113"/>
      <c r="BB112" s="113"/>
      <c r="BC112" s="113"/>
      <c r="BD112" s="113"/>
      <c r="BE112" s="113"/>
      <c r="BF112" s="113"/>
      <c r="BG112" s="113"/>
      <c r="BH112" s="113"/>
      <c r="BI112" s="113"/>
      <c r="BJ112" s="113"/>
      <c r="BK112" s="113"/>
      <c r="BL112" s="113"/>
      <c r="BM112" s="113"/>
      <c r="BN112" s="113"/>
      <c r="BO112" s="113"/>
      <c r="BP112" s="113"/>
      <c r="BQ112" s="113"/>
      <c r="CV112" s="113"/>
      <c r="CW112" s="113"/>
      <c r="CX112" s="113"/>
      <c r="CY112" s="113"/>
      <c r="CZ112" s="113"/>
      <c r="DA112" s="113"/>
      <c r="DB112" s="113"/>
      <c r="DC112" s="113"/>
      <c r="DD112" s="113"/>
      <c r="DE112" s="113"/>
      <c r="DF112" s="113"/>
      <c r="DG112" s="113"/>
      <c r="DH112" s="113"/>
      <c r="DI112" s="113"/>
      <c r="DJ112" s="113"/>
      <c r="DK112" s="113"/>
      <c r="DL112" s="113"/>
      <c r="DM112" s="113"/>
      <c r="DN112" s="113"/>
      <c r="DO112" s="113"/>
      <c r="DP112" s="113"/>
      <c r="DQ112" s="113"/>
      <c r="DR112" s="113"/>
      <c r="DS112" s="113"/>
      <c r="DT112" s="113"/>
      <c r="DU112" s="113"/>
      <c r="DV112" s="113"/>
      <c r="DW112" s="113"/>
      <c r="DX112" s="113"/>
      <c r="DY112" s="113"/>
      <c r="DZ112" s="113"/>
      <c r="EA112" s="113"/>
      <c r="EB112" s="113"/>
      <c r="EC112" s="113"/>
      <c r="ED112" s="113"/>
      <c r="EE112" s="113"/>
      <c r="EF112" s="113"/>
      <c r="EG112" s="113"/>
      <c r="EH112" s="113"/>
      <c r="EI112" s="113"/>
      <c r="EJ112" s="113"/>
      <c r="EK112" s="113"/>
      <c r="EL112" s="113"/>
      <c r="EM112" s="113"/>
      <c r="EN112" s="113"/>
      <c r="EO112" s="113"/>
      <c r="EP112" s="113"/>
      <c r="EQ112" s="113"/>
      <c r="ER112" s="113"/>
      <c r="ES112" s="113"/>
      <c r="ET112" s="113"/>
      <c r="EU112" s="113"/>
      <c r="EV112" s="113"/>
      <c r="EW112" s="113"/>
      <c r="EX112" s="113"/>
      <c r="EY112" s="113"/>
      <c r="EZ112" s="113"/>
      <c r="FA112" s="113"/>
      <c r="FB112" s="113"/>
      <c r="FC112" s="113"/>
      <c r="FD112" s="113"/>
      <c r="FE112" s="113"/>
      <c r="FF112" s="113"/>
      <c r="FG112" s="113"/>
      <c r="FH112" s="113"/>
      <c r="FI112" s="113"/>
      <c r="FJ112" s="113"/>
      <c r="FK112" s="113"/>
      <c r="FL112" s="113"/>
      <c r="FM112" s="113"/>
      <c r="FN112" s="113"/>
      <c r="FO112" s="113"/>
      <c r="FP112" s="113"/>
      <c r="FQ112" s="113"/>
      <c r="FR112" s="113"/>
      <c r="FS112" s="113"/>
      <c r="FT112" s="113"/>
      <c r="FU112" s="113"/>
      <c r="FV112" s="113"/>
      <c r="FW112" s="113"/>
      <c r="FX112" s="113"/>
      <c r="FY112" s="113"/>
      <c r="FZ112" s="113"/>
      <c r="GA112" s="113"/>
      <c r="GB112" s="113"/>
      <c r="GC112" s="113"/>
      <c r="GD112" s="113"/>
      <c r="GE112" s="113"/>
      <c r="GF112" s="113"/>
      <c r="GG112" s="113"/>
      <c r="GH112" s="113"/>
      <c r="GI112" s="113"/>
      <c r="GJ112" s="113"/>
      <c r="GK112" s="113"/>
      <c r="GL112" s="113"/>
      <c r="GM112" s="113"/>
      <c r="GN112" s="113"/>
      <c r="GO112" s="113"/>
      <c r="GP112" s="113"/>
      <c r="GQ112" s="113"/>
      <c r="GR112" s="113"/>
      <c r="GS112" s="113"/>
      <c r="GT112" s="113"/>
      <c r="GU112" s="113"/>
      <c r="GV112" s="113"/>
      <c r="GW112" s="113"/>
      <c r="GX112" s="113"/>
      <c r="GY112" s="113"/>
      <c r="GZ112" s="113"/>
      <c r="HA112" s="113"/>
      <c r="HB112" s="113"/>
      <c r="HC112" s="113"/>
      <c r="HD112" s="113"/>
      <c r="HE112" s="113"/>
      <c r="HF112" s="113"/>
      <c r="HG112" s="113"/>
      <c r="HH112" s="113"/>
      <c r="HI112" s="113"/>
      <c r="HJ112" s="113"/>
      <c r="HK112" s="113"/>
      <c r="HL112" s="113"/>
      <c r="HM112" s="113"/>
      <c r="HN112" s="113"/>
      <c r="HO112" s="113"/>
      <c r="HP112" s="113"/>
      <c r="HQ112" s="113"/>
      <c r="HR112" s="113"/>
    </row>
    <row r="113" spans="1:226" s="118" customFormat="1" ht="48.75" customHeight="1">
      <c r="A113" s="128"/>
      <c r="B113" s="143"/>
      <c r="C113" s="143"/>
      <c r="D113" s="143"/>
      <c r="E113" s="144"/>
      <c r="F113" s="144"/>
      <c r="G113" s="144"/>
      <c r="H113" s="144"/>
      <c r="I113" s="144"/>
      <c r="J113" s="143"/>
      <c r="K113" s="143"/>
      <c r="L113" s="143"/>
      <c r="M113" s="143"/>
      <c r="N113" s="143"/>
      <c r="O113" s="143"/>
      <c r="P113" s="143"/>
      <c r="Q113" s="143"/>
      <c r="R113" s="145"/>
      <c r="S113" s="134"/>
      <c r="T113" s="134"/>
      <c r="U113" s="135"/>
      <c r="V113" s="135"/>
      <c r="W113" s="135"/>
      <c r="X113" s="135"/>
      <c r="Y113" s="135"/>
      <c r="Z113" s="135"/>
      <c r="AA113" s="116"/>
      <c r="AB113" s="116"/>
      <c r="AC113" s="236" t="s">
        <v>172</v>
      </c>
      <c r="AD113" s="122" t="s">
        <v>136</v>
      </c>
      <c r="AE113" s="191">
        <v>0</v>
      </c>
      <c r="AF113" s="127">
        <v>0</v>
      </c>
      <c r="AG113" s="127">
        <v>0</v>
      </c>
      <c r="AH113" s="127">
        <v>0</v>
      </c>
      <c r="AI113" s="127">
        <v>0</v>
      </c>
      <c r="AJ113" s="127">
        <v>0</v>
      </c>
      <c r="AK113" s="122">
        <v>0</v>
      </c>
      <c r="AL113" s="117"/>
      <c r="AM113" s="117"/>
      <c r="AN113" s="117"/>
      <c r="AO113" s="113"/>
      <c r="AP113" s="113"/>
      <c r="AQ113" s="113"/>
      <c r="AR113" s="113"/>
      <c r="AS113" s="113"/>
      <c r="AT113" s="113"/>
      <c r="AU113" s="113"/>
      <c r="AV113" s="113"/>
      <c r="AW113" s="113"/>
      <c r="AX113" s="113"/>
      <c r="AY113" s="113"/>
      <c r="AZ113" s="113"/>
      <c r="BA113" s="113"/>
      <c r="BB113" s="113"/>
      <c r="BC113" s="113"/>
      <c r="BD113" s="113"/>
      <c r="BE113" s="113"/>
      <c r="BF113" s="113"/>
      <c r="BG113" s="113"/>
      <c r="BH113" s="113"/>
      <c r="BI113" s="113"/>
      <c r="BJ113" s="113"/>
      <c r="BK113" s="113"/>
      <c r="BL113" s="113"/>
      <c r="BM113" s="113"/>
      <c r="BN113" s="113"/>
      <c r="BO113" s="113"/>
      <c r="BP113" s="113"/>
      <c r="BQ113" s="113"/>
      <c r="CV113" s="113"/>
      <c r="CW113" s="113"/>
      <c r="CX113" s="113"/>
      <c r="CY113" s="113"/>
      <c r="CZ113" s="113"/>
      <c r="DA113" s="113"/>
      <c r="DB113" s="113"/>
      <c r="DC113" s="113"/>
      <c r="DD113" s="113"/>
      <c r="DE113" s="113"/>
      <c r="DF113" s="113"/>
      <c r="DG113" s="113"/>
      <c r="DH113" s="113"/>
      <c r="DI113" s="113"/>
      <c r="DJ113" s="113"/>
      <c r="DK113" s="113"/>
      <c r="DL113" s="113"/>
      <c r="DM113" s="113"/>
      <c r="DN113" s="113"/>
      <c r="DO113" s="113"/>
      <c r="DP113" s="113"/>
      <c r="DQ113" s="113"/>
      <c r="DR113" s="113"/>
      <c r="DS113" s="113"/>
      <c r="DT113" s="113"/>
      <c r="DU113" s="113"/>
      <c r="DV113" s="113"/>
      <c r="DW113" s="113"/>
      <c r="DX113" s="113"/>
      <c r="DY113" s="113"/>
      <c r="DZ113" s="113"/>
      <c r="EA113" s="113"/>
      <c r="EB113" s="113"/>
      <c r="EC113" s="113"/>
      <c r="ED113" s="113"/>
      <c r="EE113" s="113"/>
      <c r="EF113" s="113"/>
      <c r="EG113" s="113"/>
      <c r="EH113" s="113"/>
      <c r="EI113" s="113"/>
      <c r="EJ113" s="113"/>
      <c r="EK113" s="113"/>
      <c r="EL113" s="113"/>
      <c r="EM113" s="113"/>
      <c r="EN113" s="113"/>
      <c r="EO113" s="113"/>
      <c r="EP113" s="113"/>
      <c r="EQ113" s="113"/>
      <c r="ER113" s="113"/>
      <c r="ES113" s="113"/>
      <c r="ET113" s="113"/>
      <c r="EU113" s="113"/>
      <c r="EV113" s="113"/>
      <c r="EW113" s="113"/>
      <c r="EX113" s="113"/>
      <c r="EY113" s="113"/>
      <c r="EZ113" s="113"/>
      <c r="FA113" s="113"/>
      <c r="FB113" s="113"/>
      <c r="FC113" s="113"/>
      <c r="FD113" s="113"/>
      <c r="FE113" s="113"/>
      <c r="FF113" s="113"/>
      <c r="FG113" s="113"/>
      <c r="FH113" s="113"/>
      <c r="FI113" s="113"/>
      <c r="FJ113" s="113"/>
      <c r="FK113" s="113"/>
      <c r="FL113" s="113"/>
      <c r="FM113" s="113"/>
      <c r="FN113" s="113"/>
      <c r="FO113" s="113"/>
      <c r="FP113" s="113"/>
      <c r="FQ113" s="113"/>
      <c r="FR113" s="113"/>
      <c r="FS113" s="113"/>
      <c r="FT113" s="113"/>
      <c r="FU113" s="113"/>
      <c r="FV113" s="113"/>
      <c r="FW113" s="113"/>
      <c r="FX113" s="113"/>
      <c r="FY113" s="113"/>
      <c r="FZ113" s="113"/>
      <c r="GA113" s="113"/>
      <c r="GB113" s="113"/>
      <c r="GC113" s="113"/>
      <c r="GD113" s="113"/>
      <c r="GE113" s="113"/>
      <c r="GF113" s="113"/>
      <c r="GG113" s="113"/>
      <c r="GH113" s="113"/>
      <c r="GI113" s="113"/>
      <c r="GJ113" s="113"/>
      <c r="GK113" s="113"/>
      <c r="GL113" s="113"/>
      <c r="GM113" s="113"/>
      <c r="GN113" s="113"/>
      <c r="GO113" s="113"/>
      <c r="GP113" s="113"/>
      <c r="GQ113" s="113"/>
      <c r="GR113" s="113"/>
      <c r="GS113" s="113"/>
      <c r="GT113" s="113"/>
      <c r="GU113" s="113"/>
      <c r="GV113" s="113"/>
      <c r="GW113" s="113"/>
      <c r="GX113" s="113"/>
      <c r="GY113" s="113"/>
      <c r="GZ113" s="113"/>
      <c r="HA113" s="113"/>
      <c r="HB113" s="113"/>
      <c r="HC113" s="113"/>
      <c r="HD113" s="113"/>
      <c r="HE113" s="113"/>
      <c r="HF113" s="113"/>
      <c r="HG113" s="113"/>
      <c r="HH113" s="113"/>
      <c r="HI113" s="113"/>
      <c r="HJ113" s="113"/>
      <c r="HK113" s="113"/>
      <c r="HL113" s="113"/>
      <c r="HM113" s="113"/>
      <c r="HN113" s="113"/>
      <c r="HO113" s="113"/>
      <c r="HP113" s="113"/>
      <c r="HQ113" s="113"/>
      <c r="HR113" s="113"/>
    </row>
    <row r="114" spans="1:226" s="118" customFormat="1" ht="48.75" customHeight="1">
      <c r="A114" s="128"/>
      <c r="B114" s="143"/>
      <c r="C114" s="143"/>
      <c r="D114" s="143"/>
      <c r="E114" s="144"/>
      <c r="F114" s="144"/>
      <c r="G114" s="144"/>
      <c r="H114" s="144"/>
      <c r="I114" s="144"/>
      <c r="J114" s="143"/>
      <c r="K114" s="143"/>
      <c r="L114" s="143"/>
      <c r="M114" s="143"/>
      <c r="N114" s="143"/>
      <c r="O114" s="143"/>
      <c r="P114" s="143"/>
      <c r="Q114" s="143"/>
      <c r="R114" s="145"/>
      <c r="S114" s="134"/>
      <c r="T114" s="134"/>
      <c r="U114" s="135"/>
      <c r="V114" s="135"/>
      <c r="W114" s="135"/>
      <c r="X114" s="135"/>
      <c r="Y114" s="135"/>
      <c r="Z114" s="135"/>
      <c r="AA114" s="135"/>
      <c r="AB114" s="135"/>
      <c r="AC114" s="239" t="s">
        <v>228</v>
      </c>
      <c r="AD114" s="122" t="s">
        <v>173</v>
      </c>
      <c r="AE114" s="191">
        <v>55</v>
      </c>
      <c r="AF114" s="127">
        <v>60</v>
      </c>
      <c r="AG114" s="127">
        <v>65</v>
      </c>
      <c r="AH114" s="127">
        <v>70</v>
      </c>
      <c r="AI114" s="127">
        <v>75</v>
      </c>
      <c r="AJ114" s="127">
        <v>75</v>
      </c>
      <c r="AK114" s="122">
        <v>75</v>
      </c>
      <c r="AL114" s="117"/>
      <c r="AM114" s="117"/>
      <c r="AN114" s="117"/>
      <c r="AO114" s="113"/>
      <c r="AP114" s="113"/>
      <c r="AQ114" s="113"/>
      <c r="AR114" s="113"/>
      <c r="AS114" s="113"/>
      <c r="AT114" s="113"/>
      <c r="AU114" s="113"/>
      <c r="AV114" s="113"/>
      <c r="AW114" s="113"/>
      <c r="AX114" s="113"/>
      <c r="AY114" s="113"/>
      <c r="AZ114" s="113"/>
      <c r="BA114" s="113"/>
      <c r="BB114" s="113"/>
      <c r="BC114" s="113"/>
      <c r="BD114" s="113"/>
      <c r="BE114" s="113"/>
      <c r="BF114" s="113"/>
      <c r="BG114" s="113"/>
      <c r="BH114" s="113"/>
      <c r="BI114" s="113"/>
      <c r="BJ114" s="113"/>
      <c r="BK114" s="113"/>
      <c r="BL114" s="113"/>
      <c r="BM114" s="113"/>
      <c r="BN114" s="113"/>
      <c r="BO114" s="113"/>
      <c r="BP114" s="113"/>
      <c r="BQ114" s="113"/>
      <c r="CV114" s="113"/>
      <c r="CW114" s="113"/>
      <c r="CX114" s="113"/>
      <c r="CY114" s="113"/>
      <c r="CZ114" s="113"/>
      <c r="DA114" s="113"/>
      <c r="DB114" s="113"/>
      <c r="DC114" s="113"/>
      <c r="DD114" s="113"/>
      <c r="DE114" s="113"/>
      <c r="DF114" s="113"/>
      <c r="DG114" s="113"/>
      <c r="DH114" s="113"/>
      <c r="DI114" s="113"/>
      <c r="DJ114" s="113"/>
      <c r="DK114" s="113"/>
      <c r="DL114" s="113"/>
      <c r="DM114" s="113"/>
      <c r="DN114" s="113"/>
      <c r="DO114" s="113"/>
      <c r="DP114" s="113"/>
      <c r="DQ114" s="113"/>
      <c r="DR114" s="113"/>
      <c r="DS114" s="113"/>
      <c r="DT114" s="113"/>
      <c r="DU114" s="113"/>
      <c r="DV114" s="113"/>
      <c r="DW114" s="113"/>
      <c r="DX114" s="113"/>
      <c r="DY114" s="113"/>
      <c r="DZ114" s="113"/>
      <c r="EA114" s="113"/>
      <c r="EB114" s="113"/>
      <c r="EC114" s="113"/>
      <c r="ED114" s="113"/>
      <c r="EE114" s="113"/>
      <c r="EF114" s="113"/>
      <c r="EG114" s="113"/>
      <c r="EH114" s="113"/>
      <c r="EI114" s="113"/>
      <c r="EJ114" s="113"/>
      <c r="EK114" s="113"/>
      <c r="EL114" s="113"/>
      <c r="EM114" s="113"/>
      <c r="EN114" s="113"/>
      <c r="EO114" s="113"/>
      <c r="EP114" s="113"/>
      <c r="EQ114" s="113"/>
      <c r="ER114" s="113"/>
      <c r="ES114" s="113"/>
      <c r="ET114" s="113"/>
      <c r="EU114" s="113"/>
      <c r="EV114" s="113"/>
      <c r="EW114" s="113"/>
      <c r="EX114" s="113"/>
      <c r="EY114" s="113"/>
      <c r="EZ114" s="113"/>
      <c r="FA114" s="113"/>
      <c r="FB114" s="113"/>
      <c r="FC114" s="113"/>
      <c r="FD114" s="113"/>
      <c r="FE114" s="113"/>
      <c r="FF114" s="113"/>
      <c r="FG114" s="113"/>
      <c r="FH114" s="113"/>
      <c r="FI114" s="113"/>
      <c r="FJ114" s="113"/>
      <c r="FK114" s="113"/>
      <c r="FL114" s="113"/>
      <c r="FM114" s="113"/>
      <c r="FN114" s="113"/>
      <c r="FO114" s="113"/>
      <c r="FP114" s="113"/>
      <c r="FQ114" s="113"/>
      <c r="FR114" s="113"/>
      <c r="FS114" s="113"/>
      <c r="FT114" s="113"/>
      <c r="FU114" s="113"/>
      <c r="FV114" s="113"/>
      <c r="FW114" s="113"/>
      <c r="FX114" s="113"/>
      <c r="FY114" s="113"/>
      <c r="FZ114" s="113"/>
      <c r="GA114" s="113"/>
      <c r="GB114" s="113"/>
      <c r="GC114" s="113"/>
      <c r="GD114" s="113"/>
      <c r="GE114" s="113"/>
      <c r="GF114" s="113"/>
      <c r="GG114" s="113"/>
      <c r="GH114" s="113"/>
      <c r="GI114" s="113"/>
      <c r="GJ114" s="113"/>
      <c r="GK114" s="113"/>
      <c r="GL114" s="113"/>
      <c r="GM114" s="113"/>
      <c r="GN114" s="113"/>
      <c r="GO114" s="113"/>
      <c r="GP114" s="113"/>
      <c r="GQ114" s="113"/>
      <c r="GR114" s="113"/>
      <c r="GS114" s="113"/>
      <c r="GT114" s="113"/>
      <c r="GU114" s="113"/>
      <c r="GV114" s="113"/>
      <c r="GW114" s="113"/>
      <c r="GX114" s="113"/>
      <c r="GY114" s="113"/>
      <c r="GZ114" s="113"/>
      <c r="HA114" s="113"/>
      <c r="HB114" s="113"/>
      <c r="HC114" s="113"/>
      <c r="HD114" s="113"/>
      <c r="HE114" s="113"/>
      <c r="HF114" s="113"/>
      <c r="HG114" s="113"/>
      <c r="HH114" s="113"/>
      <c r="HI114" s="113"/>
      <c r="HJ114" s="113"/>
      <c r="HK114" s="113"/>
      <c r="HL114" s="113"/>
      <c r="HM114" s="113"/>
      <c r="HN114" s="113"/>
      <c r="HO114" s="113"/>
      <c r="HP114" s="113"/>
      <c r="HQ114" s="113"/>
      <c r="HR114" s="113"/>
    </row>
    <row r="115" spans="1:226" s="118" customFormat="1" ht="36">
      <c r="A115" s="92"/>
      <c r="B115" s="125"/>
      <c r="C115" s="125"/>
      <c r="D115" s="125"/>
      <c r="E115" s="148"/>
      <c r="F115" s="148"/>
      <c r="G115" s="148"/>
      <c r="H115" s="148"/>
      <c r="I115" s="148"/>
      <c r="J115" s="134"/>
      <c r="K115" s="134"/>
      <c r="L115" s="134"/>
      <c r="M115" s="134"/>
      <c r="N115" s="134"/>
      <c r="O115" s="134"/>
      <c r="P115" s="134"/>
      <c r="Q115" s="134"/>
      <c r="R115" s="134"/>
      <c r="S115" s="157"/>
      <c r="T115" s="157"/>
      <c r="U115" s="126"/>
      <c r="V115" s="126"/>
      <c r="W115" s="126"/>
      <c r="X115" s="126"/>
      <c r="Y115" s="126"/>
      <c r="Z115" s="126"/>
      <c r="AA115" s="126"/>
      <c r="AB115" s="126"/>
      <c r="AC115" s="168" t="s">
        <v>117</v>
      </c>
      <c r="AD115" s="279" t="s">
        <v>136</v>
      </c>
      <c r="AE115" s="186">
        <v>6998.5</v>
      </c>
      <c r="AF115" s="172">
        <f>AF117</f>
        <v>6480.1</v>
      </c>
      <c r="AG115" s="172">
        <f t="shared" ref="AG115:AK115" si="9">AG117</f>
        <v>4480.1000000000004</v>
      </c>
      <c r="AH115" s="172">
        <f t="shared" si="9"/>
        <v>4480.1000000000004</v>
      </c>
      <c r="AI115" s="172">
        <f t="shared" si="9"/>
        <v>4480.1000000000004</v>
      </c>
      <c r="AJ115" s="172">
        <f t="shared" si="9"/>
        <v>4480.1000000000004</v>
      </c>
      <c r="AK115" s="280">
        <f t="shared" si="9"/>
        <v>31399</v>
      </c>
      <c r="AL115" s="117"/>
      <c r="AM115" s="117" t="s">
        <v>20</v>
      </c>
      <c r="AN115" s="117"/>
      <c r="AO115" s="113"/>
      <c r="AP115" s="113"/>
      <c r="AQ115" s="113"/>
      <c r="AR115" s="113"/>
      <c r="AS115" s="113"/>
      <c r="AT115" s="113"/>
      <c r="AU115" s="113"/>
      <c r="AV115" s="113"/>
      <c r="AW115" s="113"/>
      <c r="AX115" s="113"/>
      <c r="AY115" s="113"/>
      <c r="AZ115" s="113"/>
      <c r="BA115" s="113"/>
      <c r="BB115" s="113"/>
      <c r="BC115" s="113"/>
      <c r="BD115" s="113"/>
      <c r="BE115" s="113"/>
      <c r="BF115" s="113"/>
      <c r="BG115" s="113"/>
      <c r="BH115" s="113"/>
      <c r="BI115" s="113"/>
      <c r="BJ115" s="113"/>
      <c r="BK115" s="113"/>
      <c r="BL115" s="113"/>
      <c r="BM115" s="113"/>
      <c r="BN115" s="113"/>
      <c r="BO115" s="113"/>
      <c r="BP115" s="113"/>
      <c r="BQ115" s="113"/>
      <c r="BR115" s="113"/>
      <c r="BS115" s="113"/>
      <c r="BT115" s="113"/>
      <c r="BU115" s="113"/>
      <c r="BV115" s="113"/>
      <c r="BW115" s="113"/>
      <c r="BX115" s="113"/>
      <c r="BY115" s="113"/>
      <c r="BZ115" s="113"/>
      <c r="CA115" s="113"/>
      <c r="CB115" s="113"/>
      <c r="CC115" s="113"/>
      <c r="CD115" s="113"/>
      <c r="CE115" s="113"/>
      <c r="CF115" s="113"/>
      <c r="CG115" s="113"/>
      <c r="CH115" s="113"/>
      <c r="CI115" s="113"/>
      <c r="CJ115" s="113"/>
      <c r="CK115" s="113"/>
      <c r="CL115" s="113"/>
      <c r="CM115" s="113"/>
      <c r="CN115" s="113"/>
      <c r="CO115" s="113"/>
      <c r="CP115" s="113"/>
      <c r="CQ115" s="113"/>
      <c r="CR115" s="113"/>
      <c r="CS115" s="113"/>
      <c r="CT115" s="113"/>
      <c r="CU115" s="113"/>
      <c r="CV115" s="113"/>
      <c r="CW115" s="113"/>
      <c r="CX115" s="113"/>
      <c r="CY115" s="113"/>
      <c r="CZ115" s="113"/>
      <c r="DA115" s="113"/>
      <c r="DB115" s="113"/>
      <c r="DC115" s="113"/>
      <c r="DD115" s="113"/>
      <c r="DE115" s="113"/>
      <c r="DF115" s="113"/>
      <c r="DG115" s="113"/>
      <c r="DH115" s="113"/>
      <c r="DI115" s="113"/>
      <c r="DJ115" s="113"/>
      <c r="DK115" s="113"/>
      <c r="DL115" s="113"/>
      <c r="DM115" s="113"/>
      <c r="DN115" s="113"/>
      <c r="DO115" s="113"/>
      <c r="DP115" s="113"/>
      <c r="DQ115" s="113"/>
      <c r="DR115" s="113"/>
      <c r="DS115" s="113"/>
      <c r="DT115" s="113"/>
      <c r="DU115" s="113"/>
      <c r="DV115" s="113"/>
      <c r="DW115" s="113"/>
      <c r="DX115" s="113"/>
      <c r="DY115" s="113"/>
      <c r="DZ115" s="113"/>
      <c r="EA115" s="113"/>
      <c r="EB115" s="113"/>
      <c r="EC115" s="113"/>
      <c r="ED115" s="113"/>
      <c r="EE115" s="113"/>
      <c r="EF115" s="113"/>
      <c r="EG115" s="113"/>
      <c r="EH115" s="113"/>
      <c r="EI115" s="113"/>
      <c r="EJ115" s="113"/>
      <c r="EK115" s="113"/>
      <c r="EL115" s="113"/>
      <c r="EM115" s="113"/>
      <c r="EN115" s="113"/>
      <c r="EO115" s="113"/>
      <c r="EP115" s="113"/>
      <c r="EQ115" s="113"/>
      <c r="ER115" s="113"/>
      <c r="ES115" s="113"/>
      <c r="ET115" s="113"/>
      <c r="EU115" s="113"/>
      <c r="EV115" s="113"/>
      <c r="EW115" s="113"/>
      <c r="EX115" s="113"/>
      <c r="EY115" s="113"/>
      <c r="EZ115" s="113"/>
      <c r="FA115" s="113"/>
      <c r="FB115" s="113"/>
      <c r="FC115" s="113"/>
      <c r="FD115" s="113"/>
      <c r="FE115" s="113"/>
      <c r="FF115" s="113"/>
      <c r="FG115" s="113"/>
      <c r="FH115" s="113"/>
      <c r="FI115" s="113"/>
      <c r="FJ115" s="113"/>
      <c r="FK115" s="113"/>
      <c r="FL115" s="113"/>
      <c r="FM115" s="113"/>
      <c r="FN115" s="113"/>
      <c r="FO115" s="113"/>
      <c r="FP115" s="113"/>
      <c r="FQ115" s="113"/>
      <c r="FR115" s="113"/>
      <c r="FS115" s="113"/>
      <c r="FT115" s="113"/>
      <c r="FU115" s="113"/>
      <c r="FV115" s="113"/>
      <c r="FW115" s="113"/>
      <c r="FX115" s="113"/>
      <c r="FY115" s="113"/>
      <c r="FZ115" s="113"/>
      <c r="GA115" s="113"/>
      <c r="GB115" s="113"/>
      <c r="GC115" s="113"/>
      <c r="GD115" s="113"/>
      <c r="GE115" s="113"/>
      <c r="GF115" s="113"/>
      <c r="GG115" s="113"/>
      <c r="GH115" s="113"/>
      <c r="GI115" s="113"/>
      <c r="GJ115" s="113"/>
      <c r="GK115" s="113"/>
      <c r="GL115" s="113"/>
      <c r="GM115" s="113"/>
      <c r="GN115" s="113"/>
      <c r="GO115" s="113"/>
      <c r="GP115" s="113"/>
      <c r="GQ115" s="113"/>
      <c r="GR115" s="113"/>
      <c r="GS115" s="113"/>
      <c r="GT115" s="113"/>
      <c r="GU115" s="113"/>
      <c r="GV115" s="113"/>
      <c r="GW115" s="113"/>
      <c r="GX115" s="113"/>
      <c r="GY115" s="113"/>
      <c r="GZ115" s="113"/>
      <c r="HA115" s="113"/>
      <c r="HB115" s="113"/>
      <c r="HC115" s="113"/>
      <c r="HD115" s="113"/>
      <c r="HE115" s="113"/>
      <c r="HF115" s="113"/>
      <c r="HG115" s="113"/>
      <c r="HH115" s="113"/>
      <c r="HI115" s="113"/>
      <c r="HJ115" s="113"/>
      <c r="HK115" s="113"/>
      <c r="HL115" s="113"/>
      <c r="HM115" s="113"/>
      <c r="HN115" s="113"/>
      <c r="HO115" s="113"/>
      <c r="HP115" s="113"/>
      <c r="HQ115" s="113"/>
      <c r="HR115" s="113"/>
    </row>
    <row r="116" spans="1:226" s="118" customFormat="1" ht="24">
      <c r="A116" s="92"/>
      <c r="B116" s="125"/>
      <c r="C116" s="125"/>
      <c r="D116" s="125"/>
      <c r="E116" s="148"/>
      <c r="F116" s="148"/>
      <c r="G116" s="148"/>
      <c r="H116" s="148"/>
      <c r="I116" s="148"/>
      <c r="J116" s="134"/>
      <c r="K116" s="134"/>
      <c r="L116" s="134"/>
      <c r="M116" s="134"/>
      <c r="N116" s="134"/>
      <c r="O116" s="134"/>
      <c r="P116" s="134"/>
      <c r="Q116" s="134"/>
      <c r="R116" s="134"/>
      <c r="S116" s="157"/>
      <c r="T116" s="157"/>
      <c r="U116" s="126"/>
      <c r="V116" s="126"/>
      <c r="W116" s="126"/>
      <c r="X116" s="126"/>
      <c r="Y116" s="126"/>
      <c r="Z116" s="126"/>
      <c r="AA116" s="126"/>
      <c r="AB116" s="126"/>
      <c r="AC116" s="168" t="s">
        <v>229</v>
      </c>
      <c r="AD116" s="169" t="s">
        <v>211</v>
      </c>
      <c r="AE116" s="186">
        <v>1</v>
      </c>
      <c r="AF116" s="172">
        <v>1</v>
      </c>
      <c r="AG116" s="172">
        <v>1</v>
      </c>
      <c r="AH116" s="172">
        <v>1</v>
      </c>
      <c r="AI116" s="172">
        <v>1</v>
      </c>
      <c r="AJ116" s="172">
        <v>1</v>
      </c>
      <c r="AK116" s="211">
        <v>1</v>
      </c>
      <c r="AL116" s="117"/>
      <c r="AM116" s="117"/>
      <c r="AN116" s="117"/>
      <c r="AO116" s="113"/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AZ116" s="113"/>
      <c r="BA116" s="113"/>
      <c r="BB116" s="113"/>
      <c r="BC116" s="113"/>
      <c r="BD116" s="113"/>
      <c r="BE116" s="113"/>
      <c r="BF116" s="113"/>
      <c r="BG116" s="113"/>
      <c r="BH116" s="113"/>
      <c r="BI116" s="113"/>
      <c r="BJ116" s="113"/>
      <c r="BK116" s="113"/>
      <c r="BL116" s="113"/>
      <c r="BM116" s="113"/>
      <c r="BN116" s="113"/>
      <c r="BO116" s="113"/>
      <c r="BP116" s="113"/>
      <c r="BQ116" s="113"/>
      <c r="BR116" s="113"/>
      <c r="BS116" s="113"/>
      <c r="BT116" s="113"/>
      <c r="BU116" s="113"/>
      <c r="BV116" s="113"/>
      <c r="BW116" s="113"/>
      <c r="BX116" s="113"/>
      <c r="BY116" s="113"/>
      <c r="BZ116" s="113"/>
      <c r="CA116" s="113"/>
      <c r="CB116" s="113"/>
      <c r="CC116" s="113"/>
      <c r="CD116" s="113"/>
      <c r="CE116" s="113"/>
      <c r="CF116" s="113"/>
      <c r="CG116" s="113"/>
      <c r="CH116" s="113"/>
      <c r="CI116" s="113"/>
      <c r="CJ116" s="113"/>
      <c r="CK116" s="113"/>
      <c r="CL116" s="113"/>
      <c r="CM116" s="113"/>
      <c r="CN116" s="113"/>
      <c r="CO116" s="113"/>
      <c r="CP116" s="113"/>
      <c r="CQ116" s="113"/>
      <c r="CR116" s="113"/>
      <c r="CS116" s="113"/>
      <c r="CT116" s="113"/>
      <c r="CU116" s="113"/>
      <c r="CV116" s="113"/>
      <c r="CW116" s="113"/>
      <c r="CX116" s="113"/>
      <c r="CY116" s="113"/>
      <c r="CZ116" s="113"/>
      <c r="DA116" s="113"/>
      <c r="DB116" s="113"/>
      <c r="DC116" s="113"/>
      <c r="DD116" s="113"/>
      <c r="DE116" s="113"/>
      <c r="DF116" s="113"/>
      <c r="DG116" s="113"/>
      <c r="DH116" s="113"/>
      <c r="DI116" s="113"/>
      <c r="DJ116" s="113"/>
      <c r="DK116" s="113"/>
      <c r="DL116" s="113"/>
      <c r="DM116" s="113"/>
      <c r="DN116" s="113"/>
      <c r="DO116" s="113"/>
      <c r="DP116" s="113"/>
      <c r="DQ116" s="113"/>
      <c r="DR116" s="113"/>
      <c r="DS116" s="113"/>
      <c r="DT116" s="113"/>
      <c r="DU116" s="113"/>
      <c r="DV116" s="113"/>
      <c r="DW116" s="113"/>
      <c r="DX116" s="113"/>
      <c r="DY116" s="113"/>
      <c r="DZ116" s="113"/>
      <c r="EA116" s="113"/>
      <c r="EB116" s="113"/>
      <c r="EC116" s="113"/>
      <c r="ED116" s="113"/>
      <c r="EE116" s="113"/>
      <c r="EF116" s="113"/>
      <c r="EG116" s="113"/>
      <c r="EH116" s="113"/>
      <c r="EI116" s="113"/>
      <c r="EJ116" s="113"/>
      <c r="EK116" s="113"/>
      <c r="EL116" s="113"/>
      <c r="EM116" s="113"/>
      <c r="EN116" s="113"/>
      <c r="EO116" s="113"/>
      <c r="EP116" s="113"/>
      <c r="EQ116" s="113"/>
      <c r="ER116" s="113"/>
      <c r="ES116" s="113"/>
      <c r="ET116" s="113"/>
      <c r="EU116" s="113"/>
      <c r="EV116" s="113"/>
      <c r="EW116" s="113"/>
      <c r="EX116" s="113"/>
      <c r="EY116" s="113"/>
      <c r="EZ116" s="113"/>
      <c r="FA116" s="113"/>
      <c r="FB116" s="113"/>
      <c r="FC116" s="113"/>
      <c r="FD116" s="113"/>
      <c r="FE116" s="113"/>
      <c r="FF116" s="113"/>
      <c r="FG116" s="113"/>
      <c r="FH116" s="113"/>
      <c r="FI116" s="113"/>
      <c r="FJ116" s="113"/>
      <c r="FK116" s="113"/>
      <c r="FL116" s="113"/>
      <c r="FM116" s="113"/>
      <c r="FN116" s="113"/>
      <c r="FO116" s="113"/>
      <c r="FP116" s="113"/>
      <c r="FQ116" s="113"/>
      <c r="FR116" s="113"/>
      <c r="FS116" s="113"/>
      <c r="FT116" s="113"/>
      <c r="FU116" s="113"/>
      <c r="FV116" s="113"/>
      <c r="FW116" s="113"/>
      <c r="FX116" s="113"/>
      <c r="FY116" s="113"/>
      <c r="FZ116" s="113"/>
      <c r="GA116" s="113"/>
      <c r="GB116" s="113"/>
      <c r="GC116" s="113"/>
      <c r="GD116" s="113"/>
      <c r="GE116" s="113"/>
      <c r="GF116" s="113"/>
      <c r="GG116" s="113"/>
      <c r="GH116" s="113"/>
      <c r="GI116" s="113"/>
      <c r="GJ116" s="113"/>
      <c r="GK116" s="113"/>
      <c r="GL116" s="113"/>
      <c r="GM116" s="113"/>
      <c r="GN116" s="113"/>
      <c r="GO116" s="113"/>
      <c r="GP116" s="113"/>
      <c r="GQ116" s="113"/>
      <c r="GR116" s="113"/>
      <c r="GS116" s="113"/>
      <c r="GT116" s="113"/>
      <c r="GU116" s="113"/>
      <c r="GV116" s="113"/>
      <c r="GW116" s="113"/>
      <c r="GX116" s="113"/>
      <c r="GY116" s="113"/>
      <c r="GZ116" s="113"/>
      <c r="HA116" s="113"/>
      <c r="HB116" s="113"/>
      <c r="HC116" s="113"/>
      <c r="HD116" s="113"/>
      <c r="HE116" s="113"/>
      <c r="HF116" s="113"/>
      <c r="HG116" s="113"/>
      <c r="HH116" s="113"/>
      <c r="HI116" s="113"/>
      <c r="HJ116" s="113"/>
      <c r="HK116" s="113"/>
      <c r="HL116" s="113"/>
      <c r="HM116" s="113"/>
      <c r="HN116" s="113"/>
      <c r="HO116" s="113"/>
      <c r="HP116" s="113"/>
      <c r="HQ116" s="113"/>
      <c r="HR116" s="113"/>
    </row>
    <row r="117" spans="1:226" s="118" customFormat="1" ht="49.5" customHeight="1">
      <c r="A117" s="92"/>
      <c r="B117" s="104"/>
      <c r="C117" s="104"/>
      <c r="D117" s="104"/>
      <c r="E117" s="160"/>
      <c r="F117" s="160"/>
      <c r="G117" s="160"/>
      <c r="H117" s="160"/>
      <c r="I117" s="160"/>
      <c r="J117" s="115"/>
      <c r="K117" s="115"/>
      <c r="L117" s="115"/>
      <c r="M117" s="134"/>
      <c r="N117" s="134"/>
      <c r="O117" s="134"/>
      <c r="P117" s="134"/>
      <c r="Q117" s="134"/>
      <c r="R117" s="134"/>
      <c r="S117" s="281"/>
      <c r="T117" s="281"/>
      <c r="U117" s="281"/>
      <c r="V117" s="281"/>
      <c r="W117" s="281"/>
      <c r="X117" s="281"/>
      <c r="Y117" s="281"/>
      <c r="Z117" s="281"/>
      <c r="AA117" s="281"/>
      <c r="AB117" s="281"/>
      <c r="AC117" s="168" t="s">
        <v>84</v>
      </c>
      <c r="AD117" s="173" t="s">
        <v>136</v>
      </c>
      <c r="AE117" s="186">
        <v>6998.5</v>
      </c>
      <c r="AF117" s="172">
        <f>AF118</f>
        <v>6480.1</v>
      </c>
      <c r="AG117" s="172">
        <f t="shared" ref="AG117:AJ117" si="10">AG118</f>
        <v>4480.1000000000004</v>
      </c>
      <c r="AH117" s="172">
        <f t="shared" si="10"/>
        <v>4480.1000000000004</v>
      </c>
      <c r="AI117" s="172">
        <f t="shared" si="10"/>
        <v>4480.1000000000004</v>
      </c>
      <c r="AJ117" s="172">
        <f t="shared" si="10"/>
        <v>4480.1000000000004</v>
      </c>
      <c r="AK117" s="282">
        <f>AJ117+AI117+AH117+AG117+AF117+AE117</f>
        <v>31399</v>
      </c>
      <c r="AL117" s="95"/>
      <c r="AM117" s="95" t="s">
        <v>19</v>
      </c>
      <c r="AN117" s="95"/>
      <c r="AO117" s="113"/>
      <c r="AP117" s="113"/>
      <c r="AQ117" s="113"/>
      <c r="AR117" s="113"/>
      <c r="AS117" s="113"/>
      <c r="AT117" s="113"/>
      <c r="AU117" s="113"/>
      <c r="AV117" s="113"/>
      <c r="AW117" s="113"/>
      <c r="AX117" s="113"/>
      <c r="AY117" s="113"/>
      <c r="AZ117" s="113"/>
      <c r="BA117" s="113"/>
      <c r="BB117" s="113"/>
      <c r="BC117" s="113"/>
      <c r="BD117" s="113"/>
      <c r="BE117" s="113"/>
      <c r="BF117" s="113"/>
      <c r="BG117" s="113"/>
      <c r="BH117" s="113"/>
      <c r="BI117" s="113"/>
      <c r="BJ117" s="113"/>
      <c r="BK117" s="113"/>
      <c r="BL117" s="113"/>
      <c r="BM117" s="113"/>
      <c r="BN117" s="113"/>
      <c r="BO117" s="113"/>
      <c r="BP117" s="113"/>
      <c r="BQ117" s="113"/>
      <c r="BR117" s="113"/>
      <c r="BS117" s="113"/>
      <c r="BT117" s="113"/>
      <c r="BU117" s="113"/>
      <c r="BV117" s="113"/>
      <c r="BW117" s="113"/>
      <c r="BX117" s="113"/>
      <c r="BY117" s="113"/>
      <c r="BZ117" s="113"/>
      <c r="CA117" s="113"/>
      <c r="CB117" s="113"/>
      <c r="CC117" s="113"/>
      <c r="CD117" s="113"/>
      <c r="CE117" s="113"/>
      <c r="CF117" s="113"/>
      <c r="CG117" s="113"/>
      <c r="CH117" s="113"/>
      <c r="CI117" s="113"/>
      <c r="CJ117" s="113"/>
      <c r="CK117" s="113"/>
      <c r="CL117" s="113"/>
      <c r="CM117" s="113"/>
      <c r="CN117" s="113"/>
      <c r="CO117" s="113"/>
      <c r="CP117" s="113"/>
      <c r="CQ117" s="113"/>
      <c r="CR117" s="113"/>
      <c r="CS117" s="113"/>
      <c r="CT117" s="113"/>
      <c r="CU117" s="113"/>
      <c r="CV117" s="113"/>
      <c r="CW117" s="113"/>
      <c r="CX117" s="113"/>
      <c r="CY117" s="113"/>
      <c r="CZ117" s="113"/>
      <c r="DA117" s="113"/>
      <c r="DB117" s="113"/>
      <c r="DC117" s="113"/>
      <c r="DD117" s="113"/>
      <c r="DE117" s="113"/>
      <c r="DF117" s="113"/>
      <c r="DG117" s="113"/>
      <c r="DH117" s="113"/>
      <c r="DI117" s="113"/>
      <c r="DJ117" s="113"/>
      <c r="DK117" s="113"/>
      <c r="DL117" s="113"/>
      <c r="DM117" s="113"/>
      <c r="DN117" s="113"/>
      <c r="DO117" s="113"/>
      <c r="DP117" s="113"/>
      <c r="DQ117" s="113"/>
      <c r="DR117" s="113"/>
      <c r="DS117" s="113"/>
      <c r="DT117" s="113"/>
      <c r="DU117" s="113"/>
      <c r="DV117" s="113"/>
      <c r="DW117" s="113"/>
      <c r="DX117" s="113"/>
      <c r="DY117" s="113"/>
      <c r="DZ117" s="113"/>
      <c r="EA117" s="113"/>
      <c r="EB117" s="113"/>
      <c r="EC117" s="113"/>
      <c r="ED117" s="113"/>
      <c r="EE117" s="113"/>
      <c r="EF117" s="113"/>
      <c r="EG117" s="113"/>
      <c r="EH117" s="113"/>
      <c r="EI117" s="113"/>
      <c r="EJ117" s="113"/>
      <c r="EK117" s="113"/>
      <c r="EL117" s="113"/>
      <c r="EM117" s="113"/>
      <c r="EN117" s="113"/>
      <c r="EO117" s="113"/>
      <c r="EP117" s="113"/>
      <c r="EQ117" s="113"/>
      <c r="ER117" s="113"/>
      <c r="ES117" s="113"/>
      <c r="ET117" s="113"/>
      <c r="EU117" s="113"/>
      <c r="EV117" s="113"/>
      <c r="EW117" s="113"/>
      <c r="EX117" s="113"/>
      <c r="EY117" s="113"/>
      <c r="EZ117" s="113"/>
      <c r="FA117" s="113"/>
      <c r="FB117" s="113"/>
      <c r="FC117" s="113"/>
      <c r="FD117" s="113"/>
      <c r="FE117" s="113"/>
      <c r="FF117" s="113"/>
      <c r="FG117" s="113"/>
      <c r="FH117" s="113"/>
      <c r="FI117" s="113"/>
      <c r="FJ117" s="113"/>
      <c r="FK117" s="113"/>
      <c r="FL117" s="113"/>
      <c r="FM117" s="113"/>
      <c r="FN117" s="113"/>
      <c r="FO117" s="113"/>
      <c r="FP117" s="113"/>
      <c r="FQ117" s="113"/>
      <c r="FR117" s="113"/>
      <c r="FS117" s="113"/>
      <c r="FT117" s="113"/>
      <c r="FU117" s="113"/>
      <c r="FV117" s="113"/>
      <c r="FW117" s="113"/>
      <c r="FX117" s="113"/>
      <c r="FY117" s="113"/>
      <c r="FZ117" s="113"/>
      <c r="GA117" s="113"/>
      <c r="GB117" s="113"/>
      <c r="GC117" s="113"/>
      <c r="GD117" s="113"/>
      <c r="GE117" s="113"/>
      <c r="GF117" s="113"/>
      <c r="GG117" s="113"/>
      <c r="GH117" s="113"/>
      <c r="GI117" s="113"/>
      <c r="GJ117" s="113"/>
      <c r="GK117" s="113"/>
      <c r="GL117" s="113"/>
      <c r="GM117" s="113"/>
      <c r="GN117" s="113"/>
      <c r="GO117" s="113"/>
      <c r="GP117" s="113"/>
      <c r="GQ117" s="113"/>
      <c r="GR117" s="113"/>
      <c r="GS117" s="113"/>
      <c r="GT117" s="113"/>
      <c r="GU117" s="113"/>
      <c r="GV117" s="113"/>
      <c r="GW117" s="113"/>
      <c r="GX117" s="113"/>
      <c r="GY117" s="113"/>
      <c r="GZ117" s="113"/>
      <c r="HA117" s="113"/>
      <c r="HB117" s="113"/>
      <c r="HC117" s="113"/>
      <c r="HD117" s="113"/>
      <c r="HE117" s="113"/>
      <c r="HF117" s="113"/>
      <c r="HG117" s="113"/>
      <c r="HH117" s="113"/>
      <c r="HI117" s="113"/>
      <c r="HJ117" s="113"/>
      <c r="HK117" s="113"/>
      <c r="HL117" s="113"/>
      <c r="HM117" s="113"/>
      <c r="HN117" s="113"/>
      <c r="HO117" s="113"/>
      <c r="HP117" s="113"/>
      <c r="HQ117" s="113"/>
      <c r="HR117" s="113"/>
    </row>
    <row r="118" spans="1:226" s="114" customFormat="1" ht="51.6" customHeight="1">
      <c r="A118" s="112"/>
      <c r="B118" s="244">
        <v>0</v>
      </c>
      <c r="C118" s="244">
        <v>0</v>
      </c>
      <c r="D118" s="244">
        <v>4</v>
      </c>
      <c r="E118" s="273">
        <v>0</v>
      </c>
      <c r="F118" s="273">
        <v>7</v>
      </c>
      <c r="G118" s="273">
        <v>0</v>
      </c>
      <c r="H118" s="273">
        <v>2</v>
      </c>
      <c r="I118" s="273">
        <v>1</v>
      </c>
      <c r="J118" s="283">
        <v>6</v>
      </c>
      <c r="K118" s="283">
        <v>1</v>
      </c>
      <c r="L118" s="283">
        <v>0</v>
      </c>
      <c r="M118" s="283">
        <v>3</v>
      </c>
      <c r="N118" s="283">
        <v>2</v>
      </c>
      <c r="O118" s="283">
        <v>0</v>
      </c>
      <c r="P118" s="283">
        <v>0</v>
      </c>
      <c r="Q118" s="283">
        <v>1</v>
      </c>
      <c r="R118" s="272">
        <v>0</v>
      </c>
      <c r="S118" s="284">
        <v>1</v>
      </c>
      <c r="T118" s="284">
        <v>6</v>
      </c>
      <c r="U118" s="269">
        <v>1</v>
      </c>
      <c r="V118" s="254">
        <v>0</v>
      </c>
      <c r="W118" s="254">
        <v>3</v>
      </c>
      <c r="X118" s="254">
        <v>2</v>
      </c>
      <c r="Y118" s="254">
        <v>0</v>
      </c>
      <c r="Z118" s="254">
        <v>0</v>
      </c>
      <c r="AA118" s="254">
        <v>1</v>
      </c>
      <c r="AB118" s="254">
        <v>0</v>
      </c>
      <c r="AC118" s="236" t="s">
        <v>85</v>
      </c>
      <c r="AD118" s="173" t="s">
        <v>136</v>
      </c>
      <c r="AE118" s="186">
        <v>6626.5</v>
      </c>
      <c r="AF118" s="172">
        <v>6480.1</v>
      </c>
      <c r="AG118" s="172">
        <v>4480.1000000000004</v>
      </c>
      <c r="AH118" s="172">
        <v>4480.1000000000004</v>
      </c>
      <c r="AI118" s="172">
        <v>4480.1000000000004</v>
      </c>
      <c r="AJ118" s="172">
        <v>4480.1000000000004</v>
      </c>
      <c r="AK118" s="282">
        <f>AE118+AF118+AG118+AH118+AI118+AJ118</f>
        <v>31027</v>
      </c>
      <c r="AL118" s="95"/>
      <c r="AM118" s="95" t="s">
        <v>21</v>
      </c>
      <c r="AN118" s="95"/>
      <c r="AO118" s="113"/>
      <c r="AP118" s="113"/>
      <c r="AQ118" s="113"/>
      <c r="AR118" s="113"/>
      <c r="AS118" s="113"/>
      <c r="AT118" s="113"/>
      <c r="AU118" s="113"/>
      <c r="AV118" s="113"/>
      <c r="AW118" s="113"/>
      <c r="AX118" s="113"/>
      <c r="AY118" s="113"/>
      <c r="AZ118" s="113"/>
      <c r="BA118" s="113"/>
      <c r="BB118" s="113"/>
      <c r="BC118" s="113"/>
      <c r="BD118" s="113"/>
      <c r="BE118" s="113"/>
      <c r="BF118" s="113"/>
      <c r="BG118" s="113"/>
      <c r="BH118" s="113"/>
      <c r="BI118" s="113"/>
      <c r="BJ118" s="113"/>
      <c r="BK118" s="113"/>
      <c r="BL118" s="113"/>
      <c r="BM118" s="113"/>
      <c r="BN118" s="113"/>
      <c r="BO118" s="113"/>
      <c r="BP118" s="113"/>
      <c r="BQ118" s="113"/>
      <c r="BR118" s="113"/>
      <c r="BS118" s="113"/>
      <c r="BT118" s="113"/>
      <c r="BU118" s="113"/>
      <c r="BV118" s="113"/>
      <c r="BW118" s="113"/>
      <c r="BX118" s="113"/>
      <c r="BY118" s="113"/>
      <c r="BZ118" s="113"/>
      <c r="CA118" s="113"/>
      <c r="CB118" s="113"/>
      <c r="CC118" s="113"/>
      <c r="CD118" s="113"/>
      <c r="CE118" s="113"/>
      <c r="CF118" s="113"/>
      <c r="CG118" s="113"/>
      <c r="CH118" s="113"/>
      <c r="CI118" s="113"/>
      <c r="CJ118" s="113"/>
      <c r="CK118" s="113"/>
      <c r="CL118" s="113"/>
      <c r="CM118" s="113"/>
      <c r="CN118" s="113"/>
      <c r="CO118" s="113"/>
      <c r="CP118" s="113"/>
      <c r="CQ118" s="113"/>
      <c r="CR118" s="113"/>
      <c r="CS118" s="113"/>
      <c r="CT118" s="113"/>
      <c r="CU118" s="113"/>
      <c r="CV118" s="113"/>
      <c r="CW118" s="113"/>
      <c r="CX118" s="113"/>
      <c r="CY118" s="113"/>
      <c r="CZ118" s="113"/>
      <c r="DA118" s="113"/>
      <c r="DB118" s="113"/>
      <c r="DC118" s="113"/>
      <c r="DD118" s="113"/>
      <c r="DE118" s="113"/>
      <c r="DF118" s="113"/>
      <c r="DG118" s="113"/>
      <c r="DH118" s="113"/>
      <c r="DI118" s="113"/>
      <c r="DJ118" s="113"/>
      <c r="DK118" s="113"/>
      <c r="DL118" s="113"/>
      <c r="DM118" s="113"/>
      <c r="DN118" s="113"/>
      <c r="DO118" s="113"/>
      <c r="DP118" s="113"/>
      <c r="DQ118" s="113"/>
      <c r="DR118" s="113"/>
      <c r="DS118" s="113"/>
      <c r="DT118" s="113"/>
      <c r="DU118" s="113"/>
      <c r="DV118" s="113"/>
      <c r="DW118" s="113"/>
      <c r="DX118" s="113"/>
      <c r="DY118" s="113"/>
      <c r="DZ118" s="113"/>
      <c r="EA118" s="113"/>
      <c r="EB118" s="113"/>
      <c r="EC118" s="113"/>
      <c r="ED118" s="113"/>
      <c r="EE118" s="113"/>
      <c r="EF118" s="113"/>
      <c r="EG118" s="113"/>
      <c r="EH118" s="113"/>
      <c r="EI118" s="113"/>
      <c r="EJ118" s="113"/>
      <c r="EK118" s="113"/>
      <c r="EL118" s="113"/>
      <c r="EM118" s="113"/>
      <c r="EN118" s="113"/>
      <c r="EO118" s="113"/>
      <c r="EP118" s="113"/>
      <c r="EQ118" s="113"/>
      <c r="ER118" s="113"/>
      <c r="ES118" s="113"/>
      <c r="ET118" s="113"/>
      <c r="EU118" s="113"/>
      <c r="EV118" s="113"/>
      <c r="EW118" s="113"/>
      <c r="EX118" s="113"/>
      <c r="EY118" s="113"/>
      <c r="EZ118" s="113"/>
      <c r="FA118" s="113"/>
      <c r="FB118" s="113"/>
      <c r="FC118" s="113"/>
      <c r="FD118" s="113"/>
      <c r="FE118" s="113"/>
      <c r="FF118" s="113"/>
      <c r="FG118" s="113"/>
      <c r="FH118" s="113"/>
      <c r="FI118" s="113"/>
      <c r="FJ118" s="113"/>
      <c r="FK118" s="113"/>
      <c r="FL118" s="113"/>
      <c r="FM118" s="113"/>
      <c r="FN118" s="113"/>
      <c r="FO118" s="113"/>
      <c r="FP118" s="113"/>
      <c r="FQ118" s="113"/>
      <c r="FR118" s="113"/>
      <c r="FS118" s="113"/>
      <c r="FT118" s="113"/>
      <c r="FU118" s="113"/>
      <c r="FV118" s="113"/>
      <c r="FW118" s="113"/>
      <c r="FX118" s="113"/>
      <c r="FY118" s="113"/>
      <c r="FZ118" s="113"/>
      <c r="GA118" s="113"/>
      <c r="GB118" s="113"/>
      <c r="GC118" s="113"/>
      <c r="GD118" s="113"/>
      <c r="GE118" s="113"/>
      <c r="GF118" s="113"/>
      <c r="GG118" s="113"/>
      <c r="GH118" s="113"/>
      <c r="GI118" s="113"/>
      <c r="GJ118" s="113"/>
      <c r="GK118" s="113"/>
      <c r="GL118" s="113"/>
      <c r="GM118" s="113"/>
      <c r="GN118" s="113"/>
      <c r="GO118" s="113"/>
      <c r="GP118" s="113"/>
      <c r="GQ118" s="113"/>
      <c r="GR118" s="113"/>
      <c r="GS118" s="113"/>
      <c r="GT118" s="113"/>
      <c r="GU118" s="113"/>
      <c r="GV118" s="113"/>
      <c r="GW118" s="113"/>
      <c r="GX118" s="113"/>
      <c r="GY118" s="113"/>
      <c r="GZ118" s="113"/>
      <c r="HA118" s="113"/>
      <c r="HB118" s="113"/>
      <c r="HC118" s="113"/>
      <c r="HD118" s="113"/>
      <c r="HE118" s="113"/>
      <c r="HF118" s="113"/>
      <c r="HG118" s="113"/>
      <c r="HH118" s="113"/>
      <c r="HI118" s="113"/>
      <c r="HJ118" s="113"/>
      <c r="HK118" s="113"/>
      <c r="HL118" s="113"/>
      <c r="HM118" s="113"/>
      <c r="HN118" s="113"/>
      <c r="HO118" s="113"/>
      <c r="HP118" s="113"/>
      <c r="HQ118" s="113"/>
      <c r="HR118" s="113"/>
    </row>
    <row r="119" spans="1:226" s="114" customFormat="1" ht="63.75" customHeight="1">
      <c r="A119" s="112"/>
      <c r="B119" s="104"/>
      <c r="C119" s="104"/>
      <c r="D119" s="104"/>
      <c r="E119" s="104"/>
      <c r="F119" s="104"/>
      <c r="G119" s="104"/>
      <c r="H119" s="104"/>
      <c r="I119" s="104"/>
      <c r="J119" s="285"/>
      <c r="K119" s="285"/>
      <c r="L119" s="285"/>
      <c r="M119" s="285"/>
      <c r="N119" s="285"/>
      <c r="O119" s="285"/>
      <c r="P119" s="285"/>
      <c r="Q119" s="285"/>
      <c r="R119" s="159"/>
      <c r="S119" s="232">
        <v>1</v>
      </c>
      <c r="T119" s="232">
        <v>6</v>
      </c>
      <c r="U119" s="105">
        <v>1</v>
      </c>
      <c r="V119" s="129">
        <v>0</v>
      </c>
      <c r="W119" s="129">
        <v>3</v>
      </c>
      <c r="X119" s="129">
        <v>1</v>
      </c>
      <c r="Y119" s="129">
        <v>0</v>
      </c>
      <c r="Z119" s="129">
        <v>2</v>
      </c>
      <c r="AA119" s="129">
        <v>0</v>
      </c>
      <c r="AB119" s="129">
        <v>0</v>
      </c>
      <c r="AC119" s="121" t="s">
        <v>174</v>
      </c>
      <c r="AD119" s="122" t="s">
        <v>136</v>
      </c>
      <c r="AE119" s="189">
        <v>0</v>
      </c>
      <c r="AF119" s="122">
        <v>0</v>
      </c>
      <c r="AG119" s="122">
        <v>0</v>
      </c>
      <c r="AH119" s="122">
        <v>0</v>
      </c>
      <c r="AI119" s="122">
        <v>0</v>
      </c>
      <c r="AJ119" s="122">
        <v>0</v>
      </c>
      <c r="AK119" s="122">
        <v>0</v>
      </c>
      <c r="AL119" s="95"/>
      <c r="AM119" s="95"/>
      <c r="AN119" s="95"/>
      <c r="AO119" s="113"/>
      <c r="AP119" s="113"/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3"/>
      <c r="BB119" s="113"/>
      <c r="BC119" s="113"/>
      <c r="BD119" s="113"/>
      <c r="BE119" s="113"/>
      <c r="BF119" s="113"/>
      <c r="BG119" s="113"/>
      <c r="BH119" s="113"/>
      <c r="BI119" s="113"/>
      <c r="BJ119" s="113"/>
      <c r="BK119" s="113"/>
      <c r="BL119" s="113"/>
      <c r="BM119" s="113"/>
      <c r="BN119" s="113"/>
      <c r="BO119" s="113"/>
      <c r="BP119" s="113"/>
      <c r="BQ119" s="113"/>
      <c r="BR119" s="113"/>
      <c r="BS119" s="113"/>
      <c r="BT119" s="113"/>
      <c r="BU119" s="113"/>
      <c r="BV119" s="113"/>
      <c r="BW119" s="113"/>
      <c r="BX119" s="113"/>
      <c r="BY119" s="113"/>
      <c r="BZ119" s="113"/>
      <c r="CA119" s="113"/>
      <c r="CB119" s="113"/>
      <c r="CC119" s="113"/>
      <c r="CD119" s="113"/>
      <c r="CE119" s="113"/>
      <c r="CF119" s="113"/>
      <c r="CG119" s="113"/>
      <c r="CH119" s="113"/>
      <c r="CI119" s="113"/>
      <c r="CJ119" s="113"/>
      <c r="CK119" s="113"/>
      <c r="CL119" s="113"/>
      <c r="CM119" s="113"/>
      <c r="CN119" s="113"/>
      <c r="CO119" s="113"/>
      <c r="CP119" s="113"/>
      <c r="CQ119" s="113"/>
      <c r="CR119" s="113"/>
      <c r="CS119" s="113"/>
      <c r="CT119" s="113"/>
      <c r="CU119" s="113"/>
      <c r="CV119" s="113"/>
      <c r="CW119" s="113"/>
      <c r="CX119" s="113"/>
      <c r="CY119" s="113"/>
      <c r="CZ119" s="113"/>
      <c r="DA119" s="113"/>
      <c r="DB119" s="113"/>
      <c r="DC119" s="113"/>
      <c r="DD119" s="113"/>
      <c r="DE119" s="113"/>
      <c r="DF119" s="113"/>
      <c r="DG119" s="113"/>
      <c r="DH119" s="113"/>
      <c r="DI119" s="113"/>
      <c r="DJ119" s="113"/>
      <c r="DK119" s="113"/>
      <c r="DL119" s="113"/>
      <c r="DM119" s="113"/>
      <c r="DN119" s="113"/>
      <c r="DO119" s="113"/>
      <c r="DP119" s="113"/>
      <c r="DQ119" s="113"/>
      <c r="DR119" s="113"/>
      <c r="DS119" s="113"/>
      <c r="DT119" s="113"/>
      <c r="DU119" s="113"/>
      <c r="DV119" s="113"/>
      <c r="DW119" s="113"/>
      <c r="DX119" s="113"/>
      <c r="DY119" s="113"/>
      <c r="DZ119" s="113"/>
      <c r="EA119" s="113"/>
      <c r="EB119" s="113"/>
      <c r="EC119" s="113"/>
      <c r="ED119" s="113"/>
      <c r="EE119" s="113"/>
      <c r="EF119" s="113"/>
      <c r="EG119" s="113"/>
      <c r="EH119" s="113"/>
      <c r="EI119" s="113"/>
      <c r="EJ119" s="113"/>
      <c r="EK119" s="113"/>
      <c r="EL119" s="113"/>
      <c r="EM119" s="113"/>
      <c r="EN119" s="113"/>
      <c r="EO119" s="113"/>
      <c r="EP119" s="113"/>
      <c r="EQ119" s="113"/>
      <c r="ER119" s="113"/>
      <c r="ES119" s="113"/>
      <c r="ET119" s="113"/>
      <c r="EU119" s="113"/>
      <c r="EV119" s="113"/>
      <c r="EW119" s="113"/>
      <c r="EX119" s="113"/>
      <c r="EY119" s="113"/>
      <c r="EZ119" s="113"/>
      <c r="FA119" s="113"/>
      <c r="FB119" s="113"/>
      <c r="FC119" s="113"/>
      <c r="FD119" s="113"/>
      <c r="FE119" s="113"/>
      <c r="FF119" s="113"/>
      <c r="FG119" s="113"/>
      <c r="FH119" s="113"/>
      <c r="FI119" s="113"/>
      <c r="FJ119" s="113"/>
      <c r="FK119" s="113"/>
      <c r="FL119" s="113"/>
      <c r="FM119" s="113"/>
      <c r="FN119" s="113"/>
      <c r="FO119" s="113"/>
      <c r="FP119" s="113"/>
      <c r="FQ119" s="113"/>
      <c r="FR119" s="113"/>
      <c r="FS119" s="113"/>
      <c r="FT119" s="113"/>
      <c r="FU119" s="113"/>
      <c r="FV119" s="113"/>
      <c r="FW119" s="113"/>
      <c r="FX119" s="113"/>
      <c r="FY119" s="113"/>
      <c r="FZ119" s="113"/>
      <c r="GA119" s="113"/>
      <c r="GB119" s="113"/>
      <c r="GC119" s="113"/>
      <c r="GD119" s="113"/>
      <c r="GE119" s="113"/>
      <c r="GF119" s="113"/>
      <c r="GG119" s="113"/>
      <c r="GH119" s="113"/>
      <c r="GI119" s="113"/>
      <c r="GJ119" s="113"/>
      <c r="GK119" s="113"/>
      <c r="GL119" s="113"/>
      <c r="GM119" s="113"/>
      <c r="GN119" s="113"/>
      <c r="GO119" s="113"/>
      <c r="GP119" s="113"/>
      <c r="GQ119" s="113"/>
      <c r="GR119" s="113"/>
      <c r="GS119" s="113"/>
      <c r="GT119" s="113"/>
      <c r="GU119" s="113"/>
      <c r="GV119" s="113"/>
      <c r="GW119" s="113"/>
      <c r="GX119" s="113"/>
      <c r="GY119" s="113"/>
      <c r="GZ119" s="113"/>
      <c r="HA119" s="113"/>
      <c r="HB119" s="113"/>
      <c r="HC119" s="113"/>
      <c r="HD119" s="113"/>
      <c r="HE119" s="113"/>
      <c r="HF119" s="113"/>
      <c r="HG119" s="113"/>
      <c r="HH119" s="113"/>
      <c r="HI119" s="113"/>
      <c r="HJ119" s="113"/>
      <c r="HK119" s="113"/>
      <c r="HL119" s="113"/>
      <c r="HM119" s="113"/>
      <c r="HN119" s="113"/>
      <c r="HO119" s="113"/>
      <c r="HP119" s="113"/>
      <c r="HQ119" s="113"/>
      <c r="HR119" s="113"/>
    </row>
    <row r="120" spans="1:226" s="114" customFormat="1" ht="51.6" customHeight="1">
      <c r="A120" s="112"/>
      <c r="B120" s="104"/>
      <c r="C120" s="104"/>
      <c r="D120" s="104"/>
      <c r="E120" s="104"/>
      <c r="F120" s="104"/>
      <c r="G120" s="104"/>
      <c r="H120" s="104"/>
      <c r="I120" s="104"/>
      <c r="J120" s="285"/>
      <c r="K120" s="285"/>
      <c r="L120" s="285"/>
      <c r="M120" s="285"/>
      <c r="N120" s="285"/>
      <c r="O120" s="285"/>
      <c r="P120" s="285"/>
      <c r="Q120" s="285"/>
      <c r="R120" s="159"/>
      <c r="S120" s="232">
        <v>1</v>
      </c>
      <c r="T120" s="232">
        <v>6</v>
      </c>
      <c r="U120" s="105">
        <v>1</v>
      </c>
      <c r="V120" s="129">
        <v>0</v>
      </c>
      <c r="W120" s="129">
        <v>3</v>
      </c>
      <c r="X120" s="129" t="s">
        <v>70</v>
      </c>
      <c r="Y120" s="129">
        <v>0</v>
      </c>
      <c r="Z120" s="129">
        <v>2</v>
      </c>
      <c r="AA120" s="129">
        <v>0</v>
      </c>
      <c r="AB120" s="129">
        <v>0</v>
      </c>
      <c r="AC120" s="286" t="s">
        <v>175</v>
      </c>
      <c r="AD120" s="122" t="s">
        <v>136</v>
      </c>
      <c r="AE120" s="189">
        <v>0</v>
      </c>
      <c r="AF120" s="122">
        <v>0</v>
      </c>
      <c r="AG120" s="122">
        <v>0</v>
      </c>
      <c r="AH120" s="122">
        <v>0</v>
      </c>
      <c r="AI120" s="122">
        <v>0</v>
      </c>
      <c r="AJ120" s="122">
        <v>0</v>
      </c>
      <c r="AK120" s="122">
        <v>0</v>
      </c>
      <c r="AL120" s="95"/>
      <c r="AM120" s="95"/>
      <c r="AN120" s="95"/>
      <c r="AO120" s="113"/>
      <c r="AP120" s="113"/>
      <c r="AQ120" s="113"/>
      <c r="AR120" s="113"/>
      <c r="AS120" s="113"/>
      <c r="AT120" s="113"/>
      <c r="AU120" s="113"/>
      <c r="AV120" s="113"/>
      <c r="AW120" s="113"/>
      <c r="AX120" s="113"/>
      <c r="AY120" s="113"/>
      <c r="AZ120" s="113"/>
      <c r="BA120" s="113"/>
      <c r="BB120" s="113"/>
      <c r="BC120" s="113"/>
      <c r="BD120" s="113"/>
      <c r="BE120" s="113"/>
      <c r="BF120" s="113"/>
      <c r="BG120" s="113"/>
      <c r="BH120" s="113"/>
      <c r="BI120" s="113"/>
      <c r="BJ120" s="113"/>
      <c r="BK120" s="113"/>
      <c r="BL120" s="113"/>
      <c r="BM120" s="113"/>
      <c r="BN120" s="113"/>
      <c r="BO120" s="113"/>
      <c r="BP120" s="113"/>
      <c r="BQ120" s="113"/>
      <c r="BR120" s="113"/>
      <c r="BS120" s="113"/>
      <c r="BT120" s="113"/>
      <c r="BU120" s="113"/>
      <c r="BV120" s="113"/>
      <c r="BW120" s="113"/>
      <c r="BX120" s="113"/>
      <c r="BY120" s="113"/>
      <c r="BZ120" s="113"/>
      <c r="CA120" s="113"/>
      <c r="CB120" s="113"/>
      <c r="CC120" s="113"/>
      <c r="CD120" s="113"/>
      <c r="CE120" s="113"/>
      <c r="CF120" s="113"/>
      <c r="CG120" s="113"/>
      <c r="CH120" s="113"/>
      <c r="CI120" s="113"/>
      <c r="CJ120" s="113"/>
      <c r="CK120" s="113"/>
      <c r="CL120" s="113"/>
      <c r="CM120" s="113"/>
      <c r="CN120" s="113"/>
      <c r="CO120" s="113"/>
      <c r="CP120" s="113"/>
      <c r="CQ120" s="113"/>
      <c r="CR120" s="113"/>
      <c r="CS120" s="113"/>
      <c r="CT120" s="113"/>
      <c r="CU120" s="113"/>
      <c r="CV120" s="113"/>
      <c r="CW120" s="113"/>
      <c r="CX120" s="113"/>
      <c r="CY120" s="113"/>
      <c r="CZ120" s="113"/>
      <c r="DA120" s="113"/>
      <c r="DB120" s="113"/>
      <c r="DC120" s="113"/>
      <c r="DD120" s="113"/>
      <c r="DE120" s="113"/>
      <c r="DF120" s="113"/>
      <c r="DG120" s="113"/>
      <c r="DH120" s="113"/>
      <c r="DI120" s="113"/>
      <c r="DJ120" s="113"/>
      <c r="DK120" s="113"/>
      <c r="DL120" s="113"/>
      <c r="DM120" s="113"/>
      <c r="DN120" s="113"/>
      <c r="DO120" s="113"/>
      <c r="DP120" s="113"/>
      <c r="DQ120" s="113"/>
      <c r="DR120" s="113"/>
      <c r="DS120" s="113"/>
      <c r="DT120" s="113"/>
      <c r="DU120" s="113"/>
      <c r="DV120" s="113"/>
      <c r="DW120" s="113"/>
      <c r="DX120" s="113"/>
      <c r="DY120" s="113"/>
      <c r="DZ120" s="113"/>
      <c r="EA120" s="113"/>
      <c r="EB120" s="113"/>
      <c r="EC120" s="113"/>
      <c r="ED120" s="113"/>
      <c r="EE120" s="113"/>
      <c r="EF120" s="113"/>
      <c r="EG120" s="113"/>
      <c r="EH120" s="113"/>
      <c r="EI120" s="113"/>
      <c r="EJ120" s="113"/>
      <c r="EK120" s="113"/>
      <c r="EL120" s="113"/>
      <c r="EM120" s="113"/>
      <c r="EN120" s="113"/>
      <c r="EO120" s="113"/>
      <c r="EP120" s="113"/>
      <c r="EQ120" s="113"/>
      <c r="ER120" s="113"/>
      <c r="ES120" s="113"/>
      <c r="ET120" s="113"/>
      <c r="EU120" s="113"/>
      <c r="EV120" s="113"/>
      <c r="EW120" s="113"/>
      <c r="EX120" s="113"/>
      <c r="EY120" s="113"/>
      <c r="EZ120" s="113"/>
      <c r="FA120" s="113"/>
      <c r="FB120" s="113"/>
      <c r="FC120" s="113"/>
      <c r="FD120" s="113"/>
      <c r="FE120" s="113"/>
      <c r="FF120" s="113"/>
      <c r="FG120" s="113"/>
      <c r="FH120" s="113"/>
      <c r="FI120" s="113"/>
      <c r="FJ120" s="113"/>
      <c r="FK120" s="113"/>
      <c r="FL120" s="113"/>
      <c r="FM120" s="113"/>
      <c r="FN120" s="113"/>
      <c r="FO120" s="113"/>
      <c r="FP120" s="113"/>
      <c r="FQ120" s="113"/>
      <c r="FR120" s="113"/>
      <c r="FS120" s="113"/>
      <c r="FT120" s="113"/>
      <c r="FU120" s="113"/>
      <c r="FV120" s="113"/>
      <c r="FW120" s="113"/>
      <c r="FX120" s="113"/>
      <c r="FY120" s="113"/>
      <c r="FZ120" s="113"/>
      <c r="GA120" s="113"/>
      <c r="GB120" s="113"/>
      <c r="GC120" s="113"/>
      <c r="GD120" s="113"/>
      <c r="GE120" s="113"/>
      <c r="GF120" s="113"/>
      <c r="GG120" s="113"/>
      <c r="GH120" s="113"/>
      <c r="GI120" s="113"/>
      <c r="GJ120" s="113"/>
      <c r="GK120" s="113"/>
      <c r="GL120" s="113"/>
      <c r="GM120" s="113"/>
      <c r="GN120" s="113"/>
      <c r="GO120" s="113"/>
      <c r="GP120" s="113"/>
      <c r="GQ120" s="113"/>
      <c r="GR120" s="113"/>
      <c r="GS120" s="113"/>
      <c r="GT120" s="113"/>
      <c r="GU120" s="113"/>
      <c r="GV120" s="113"/>
      <c r="GW120" s="113"/>
      <c r="GX120" s="113"/>
      <c r="GY120" s="113"/>
      <c r="GZ120" s="113"/>
      <c r="HA120" s="113"/>
      <c r="HB120" s="113"/>
      <c r="HC120" s="113"/>
      <c r="HD120" s="113"/>
      <c r="HE120" s="113"/>
      <c r="HF120" s="113"/>
      <c r="HG120" s="113"/>
      <c r="HH120" s="113"/>
      <c r="HI120" s="113"/>
      <c r="HJ120" s="113"/>
      <c r="HK120" s="113"/>
      <c r="HL120" s="113"/>
      <c r="HM120" s="113"/>
      <c r="HN120" s="113"/>
      <c r="HO120" s="113"/>
      <c r="HP120" s="113"/>
      <c r="HQ120" s="113"/>
      <c r="HR120" s="113"/>
    </row>
    <row r="121" spans="1:226" s="114" customFormat="1" ht="60.75" customHeight="1">
      <c r="A121" s="112"/>
      <c r="B121" s="104"/>
      <c r="C121" s="104"/>
      <c r="D121" s="104"/>
      <c r="E121" s="104"/>
      <c r="F121" s="104"/>
      <c r="G121" s="104"/>
      <c r="H121" s="104"/>
      <c r="I121" s="104"/>
      <c r="J121" s="285"/>
      <c r="K121" s="285"/>
      <c r="L121" s="285"/>
      <c r="M121" s="285"/>
      <c r="N121" s="285"/>
      <c r="O121" s="285"/>
      <c r="P121" s="285"/>
      <c r="Q121" s="285"/>
      <c r="R121" s="159"/>
      <c r="S121" s="232">
        <v>1</v>
      </c>
      <c r="T121" s="232">
        <v>6</v>
      </c>
      <c r="U121" s="105">
        <v>1</v>
      </c>
      <c r="V121" s="129">
        <v>0</v>
      </c>
      <c r="W121" s="129">
        <v>3</v>
      </c>
      <c r="X121" s="129">
        <v>1</v>
      </c>
      <c r="Y121" s="129">
        <v>1</v>
      </c>
      <c r="Z121" s="129">
        <v>2</v>
      </c>
      <c r="AA121" s="129">
        <v>0</v>
      </c>
      <c r="AB121" s="129">
        <v>0</v>
      </c>
      <c r="AC121" s="121" t="s">
        <v>176</v>
      </c>
      <c r="AD121" s="122" t="s">
        <v>136</v>
      </c>
      <c r="AE121" s="189">
        <v>0</v>
      </c>
      <c r="AF121" s="122">
        <v>0</v>
      </c>
      <c r="AG121" s="122">
        <v>0</v>
      </c>
      <c r="AH121" s="122">
        <v>0</v>
      </c>
      <c r="AI121" s="122">
        <v>0</v>
      </c>
      <c r="AJ121" s="122">
        <v>0</v>
      </c>
      <c r="AK121" s="122">
        <v>0</v>
      </c>
      <c r="AL121" s="95"/>
      <c r="AM121" s="95"/>
      <c r="AN121" s="95"/>
      <c r="AO121" s="113"/>
      <c r="AP121" s="113"/>
      <c r="AQ121" s="113"/>
      <c r="AR121" s="113"/>
      <c r="AS121" s="113"/>
      <c r="AT121" s="113"/>
      <c r="AU121" s="113"/>
      <c r="AV121" s="113"/>
      <c r="AW121" s="113"/>
      <c r="AX121" s="113"/>
      <c r="AY121" s="113"/>
      <c r="AZ121" s="113"/>
      <c r="BA121" s="113"/>
      <c r="BB121" s="113"/>
      <c r="BC121" s="113"/>
      <c r="BD121" s="113"/>
      <c r="BE121" s="113"/>
      <c r="BF121" s="113"/>
      <c r="BG121" s="113"/>
      <c r="BH121" s="113"/>
      <c r="BI121" s="113"/>
      <c r="BJ121" s="113"/>
      <c r="BK121" s="113"/>
      <c r="BL121" s="113"/>
      <c r="BM121" s="113"/>
      <c r="BN121" s="113"/>
      <c r="BO121" s="113"/>
      <c r="BP121" s="113"/>
      <c r="BQ121" s="113"/>
      <c r="BR121" s="113"/>
      <c r="BS121" s="113"/>
      <c r="BT121" s="113"/>
      <c r="BU121" s="113"/>
      <c r="BV121" s="113"/>
      <c r="BW121" s="113"/>
      <c r="BX121" s="113"/>
      <c r="BY121" s="113"/>
      <c r="BZ121" s="113"/>
      <c r="CA121" s="113"/>
      <c r="CB121" s="113"/>
      <c r="CC121" s="113"/>
      <c r="CD121" s="113"/>
      <c r="CE121" s="113"/>
      <c r="CF121" s="113"/>
      <c r="CG121" s="113"/>
      <c r="CH121" s="113"/>
      <c r="CI121" s="113"/>
      <c r="CJ121" s="113"/>
      <c r="CK121" s="113"/>
      <c r="CL121" s="113"/>
      <c r="CM121" s="113"/>
      <c r="CN121" s="113"/>
      <c r="CO121" s="113"/>
      <c r="CP121" s="113"/>
      <c r="CQ121" s="113"/>
      <c r="CR121" s="113"/>
      <c r="CS121" s="113"/>
      <c r="CT121" s="113"/>
      <c r="CU121" s="113"/>
      <c r="CV121" s="113"/>
      <c r="CW121" s="113"/>
      <c r="CX121" s="113"/>
      <c r="CY121" s="113"/>
      <c r="CZ121" s="113"/>
      <c r="DA121" s="113"/>
      <c r="DB121" s="113"/>
      <c r="DC121" s="113"/>
      <c r="DD121" s="113"/>
      <c r="DE121" s="113"/>
      <c r="DF121" s="113"/>
      <c r="DG121" s="113"/>
      <c r="DH121" s="113"/>
      <c r="DI121" s="113"/>
      <c r="DJ121" s="113"/>
      <c r="DK121" s="113"/>
      <c r="DL121" s="113"/>
      <c r="DM121" s="113"/>
      <c r="DN121" s="113"/>
      <c r="DO121" s="113"/>
      <c r="DP121" s="113"/>
      <c r="DQ121" s="113"/>
      <c r="DR121" s="113"/>
      <c r="DS121" s="113"/>
      <c r="DT121" s="113"/>
      <c r="DU121" s="113"/>
      <c r="DV121" s="113"/>
      <c r="DW121" s="113"/>
      <c r="DX121" s="113"/>
      <c r="DY121" s="113"/>
      <c r="DZ121" s="113"/>
      <c r="EA121" s="113"/>
      <c r="EB121" s="113"/>
      <c r="EC121" s="113"/>
      <c r="ED121" s="113"/>
      <c r="EE121" s="113"/>
      <c r="EF121" s="113"/>
      <c r="EG121" s="113"/>
      <c r="EH121" s="113"/>
      <c r="EI121" s="113"/>
      <c r="EJ121" s="113"/>
      <c r="EK121" s="113"/>
      <c r="EL121" s="113"/>
      <c r="EM121" s="113"/>
      <c r="EN121" s="113"/>
      <c r="EO121" s="113"/>
      <c r="EP121" s="113"/>
      <c r="EQ121" s="113"/>
      <c r="ER121" s="113"/>
      <c r="ES121" s="113"/>
      <c r="ET121" s="113"/>
      <c r="EU121" s="113"/>
      <c r="EV121" s="113"/>
      <c r="EW121" s="113"/>
      <c r="EX121" s="113"/>
      <c r="EY121" s="113"/>
      <c r="EZ121" s="113"/>
      <c r="FA121" s="113"/>
      <c r="FB121" s="113"/>
      <c r="FC121" s="113"/>
      <c r="FD121" s="113"/>
      <c r="FE121" s="113"/>
      <c r="FF121" s="113"/>
      <c r="FG121" s="113"/>
      <c r="FH121" s="113"/>
      <c r="FI121" s="113"/>
      <c r="FJ121" s="113"/>
      <c r="FK121" s="113"/>
      <c r="FL121" s="113"/>
      <c r="FM121" s="113"/>
      <c r="FN121" s="113"/>
      <c r="FO121" s="113"/>
      <c r="FP121" s="113"/>
      <c r="FQ121" s="113"/>
      <c r="FR121" s="113"/>
      <c r="FS121" s="113"/>
      <c r="FT121" s="113"/>
      <c r="FU121" s="113"/>
      <c r="FV121" s="113"/>
      <c r="FW121" s="113"/>
      <c r="FX121" s="113"/>
      <c r="FY121" s="113"/>
      <c r="FZ121" s="113"/>
      <c r="GA121" s="113"/>
      <c r="GB121" s="113"/>
      <c r="GC121" s="113"/>
      <c r="GD121" s="113"/>
      <c r="GE121" s="113"/>
      <c r="GF121" s="113"/>
      <c r="GG121" s="113"/>
      <c r="GH121" s="113"/>
      <c r="GI121" s="113"/>
      <c r="GJ121" s="113"/>
      <c r="GK121" s="113"/>
      <c r="GL121" s="113"/>
      <c r="GM121" s="113"/>
      <c r="GN121" s="113"/>
      <c r="GO121" s="113"/>
      <c r="GP121" s="113"/>
      <c r="GQ121" s="113"/>
      <c r="GR121" s="113"/>
      <c r="GS121" s="113"/>
      <c r="GT121" s="113"/>
      <c r="GU121" s="113"/>
      <c r="GV121" s="113"/>
      <c r="GW121" s="113"/>
      <c r="GX121" s="113"/>
      <c r="GY121" s="113"/>
      <c r="GZ121" s="113"/>
      <c r="HA121" s="113"/>
      <c r="HB121" s="113"/>
      <c r="HC121" s="113"/>
      <c r="HD121" s="113"/>
      <c r="HE121" s="113"/>
      <c r="HF121" s="113"/>
      <c r="HG121" s="113"/>
      <c r="HH121" s="113"/>
      <c r="HI121" s="113"/>
      <c r="HJ121" s="113"/>
      <c r="HK121" s="113"/>
      <c r="HL121" s="113"/>
      <c r="HM121" s="113"/>
      <c r="HN121" s="113"/>
      <c r="HO121" s="113"/>
      <c r="HP121" s="113"/>
      <c r="HQ121" s="113"/>
      <c r="HR121" s="113"/>
    </row>
    <row r="122" spans="1:226" s="114" customFormat="1" ht="55.5" customHeight="1">
      <c r="A122" s="112"/>
      <c r="B122" s="104"/>
      <c r="C122" s="104"/>
      <c r="D122" s="104"/>
      <c r="E122" s="104"/>
      <c r="F122" s="104"/>
      <c r="G122" s="104"/>
      <c r="H122" s="104"/>
      <c r="I122" s="104"/>
      <c r="J122" s="285"/>
      <c r="K122" s="285"/>
      <c r="L122" s="285"/>
      <c r="M122" s="285"/>
      <c r="N122" s="285"/>
      <c r="O122" s="285"/>
      <c r="P122" s="285"/>
      <c r="Q122" s="285"/>
      <c r="R122" s="159"/>
      <c r="S122" s="232">
        <v>1</v>
      </c>
      <c r="T122" s="232">
        <v>6</v>
      </c>
      <c r="U122" s="105">
        <v>1</v>
      </c>
      <c r="V122" s="129">
        <v>0</v>
      </c>
      <c r="W122" s="129">
        <v>3</v>
      </c>
      <c r="X122" s="129" t="s">
        <v>70</v>
      </c>
      <c r="Y122" s="129">
        <v>1</v>
      </c>
      <c r="Z122" s="129">
        <v>2</v>
      </c>
      <c r="AA122" s="129">
        <v>0</v>
      </c>
      <c r="AB122" s="129">
        <v>0</v>
      </c>
      <c r="AC122" s="236" t="s">
        <v>177</v>
      </c>
      <c r="AD122" s="122" t="s">
        <v>136</v>
      </c>
      <c r="AE122" s="189">
        <v>0</v>
      </c>
      <c r="AF122" s="122">
        <v>0</v>
      </c>
      <c r="AG122" s="122">
        <v>0</v>
      </c>
      <c r="AH122" s="122">
        <v>0</v>
      </c>
      <c r="AI122" s="122">
        <v>0</v>
      </c>
      <c r="AJ122" s="122">
        <v>0</v>
      </c>
      <c r="AK122" s="122">
        <v>0</v>
      </c>
      <c r="AL122" s="95"/>
      <c r="AM122" s="95"/>
      <c r="AN122" s="95"/>
      <c r="AO122" s="113"/>
      <c r="AP122" s="113"/>
      <c r="AQ122" s="113"/>
      <c r="AR122" s="113"/>
      <c r="AS122" s="113"/>
      <c r="AT122" s="113"/>
      <c r="AU122" s="113"/>
      <c r="AV122" s="113"/>
      <c r="AW122" s="113"/>
      <c r="AX122" s="113"/>
      <c r="AY122" s="113"/>
      <c r="AZ122" s="113"/>
      <c r="BA122" s="113"/>
      <c r="BB122" s="113"/>
      <c r="BC122" s="113"/>
      <c r="BD122" s="113"/>
      <c r="BE122" s="113"/>
      <c r="BF122" s="113"/>
      <c r="BG122" s="113"/>
      <c r="BH122" s="113"/>
      <c r="BI122" s="113"/>
      <c r="BJ122" s="113"/>
      <c r="BK122" s="113"/>
      <c r="BL122" s="113"/>
      <c r="BM122" s="113"/>
      <c r="BN122" s="113"/>
      <c r="BO122" s="113"/>
      <c r="BP122" s="113"/>
      <c r="BQ122" s="113"/>
      <c r="BR122" s="113"/>
      <c r="BS122" s="113"/>
      <c r="BT122" s="113"/>
      <c r="BU122" s="113"/>
      <c r="BV122" s="113"/>
      <c r="BW122" s="113"/>
      <c r="BX122" s="113"/>
      <c r="BY122" s="113"/>
      <c r="BZ122" s="113"/>
      <c r="CA122" s="113"/>
      <c r="CB122" s="113"/>
      <c r="CC122" s="113"/>
      <c r="CD122" s="113"/>
      <c r="CE122" s="113"/>
      <c r="CF122" s="113"/>
      <c r="CG122" s="113"/>
      <c r="CH122" s="113"/>
      <c r="CI122" s="113"/>
      <c r="CJ122" s="113"/>
      <c r="CK122" s="113"/>
      <c r="CL122" s="113"/>
      <c r="CM122" s="113"/>
      <c r="CN122" s="113"/>
      <c r="CO122" s="113"/>
      <c r="CP122" s="113"/>
      <c r="CQ122" s="113"/>
      <c r="CR122" s="113"/>
      <c r="CS122" s="113"/>
      <c r="CT122" s="113"/>
      <c r="CU122" s="113"/>
      <c r="CV122" s="113"/>
      <c r="CW122" s="113"/>
      <c r="CX122" s="113"/>
      <c r="CY122" s="113"/>
      <c r="CZ122" s="113"/>
      <c r="DA122" s="113"/>
      <c r="DB122" s="113"/>
      <c r="DC122" s="113"/>
      <c r="DD122" s="113"/>
      <c r="DE122" s="113"/>
      <c r="DF122" s="113"/>
      <c r="DG122" s="113"/>
      <c r="DH122" s="113"/>
      <c r="DI122" s="113"/>
      <c r="DJ122" s="113"/>
      <c r="DK122" s="113"/>
      <c r="DL122" s="113"/>
      <c r="DM122" s="113"/>
      <c r="DN122" s="113"/>
      <c r="DO122" s="113"/>
      <c r="DP122" s="113"/>
      <c r="DQ122" s="113"/>
      <c r="DR122" s="113"/>
      <c r="DS122" s="113"/>
      <c r="DT122" s="113"/>
      <c r="DU122" s="113"/>
      <c r="DV122" s="113"/>
      <c r="DW122" s="113"/>
      <c r="DX122" s="113"/>
      <c r="DY122" s="113"/>
      <c r="DZ122" s="113"/>
      <c r="EA122" s="113"/>
      <c r="EB122" s="113"/>
      <c r="EC122" s="113"/>
      <c r="ED122" s="113"/>
      <c r="EE122" s="113"/>
      <c r="EF122" s="113"/>
      <c r="EG122" s="113"/>
      <c r="EH122" s="113"/>
      <c r="EI122" s="113"/>
      <c r="EJ122" s="113"/>
      <c r="EK122" s="113"/>
      <c r="EL122" s="113"/>
      <c r="EM122" s="113"/>
      <c r="EN122" s="113"/>
      <c r="EO122" s="113"/>
      <c r="EP122" s="113"/>
      <c r="EQ122" s="113"/>
      <c r="ER122" s="113"/>
      <c r="ES122" s="113"/>
      <c r="ET122" s="113"/>
      <c r="EU122" s="113"/>
      <c r="EV122" s="113"/>
      <c r="EW122" s="113"/>
      <c r="EX122" s="113"/>
      <c r="EY122" s="113"/>
      <c r="EZ122" s="113"/>
      <c r="FA122" s="113"/>
      <c r="FB122" s="113"/>
      <c r="FC122" s="113"/>
      <c r="FD122" s="113"/>
      <c r="FE122" s="113"/>
      <c r="FF122" s="113"/>
      <c r="FG122" s="113"/>
      <c r="FH122" s="113"/>
      <c r="FI122" s="113"/>
      <c r="FJ122" s="113"/>
      <c r="FK122" s="113"/>
      <c r="FL122" s="113"/>
      <c r="FM122" s="113"/>
      <c r="FN122" s="113"/>
      <c r="FO122" s="113"/>
      <c r="FP122" s="113"/>
      <c r="FQ122" s="113"/>
      <c r="FR122" s="113"/>
      <c r="FS122" s="113"/>
      <c r="FT122" s="113"/>
      <c r="FU122" s="113"/>
      <c r="FV122" s="113"/>
      <c r="FW122" s="113"/>
      <c r="FX122" s="113"/>
      <c r="FY122" s="113"/>
      <c r="FZ122" s="113"/>
      <c r="GA122" s="113"/>
      <c r="GB122" s="113"/>
      <c r="GC122" s="113"/>
      <c r="GD122" s="113"/>
      <c r="GE122" s="113"/>
      <c r="GF122" s="113"/>
      <c r="GG122" s="113"/>
      <c r="GH122" s="113"/>
      <c r="GI122" s="113"/>
      <c r="GJ122" s="113"/>
      <c r="GK122" s="113"/>
      <c r="GL122" s="113"/>
      <c r="GM122" s="113"/>
      <c r="GN122" s="113"/>
      <c r="GO122" s="113"/>
      <c r="GP122" s="113"/>
      <c r="GQ122" s="113"/>
      <c r="GR122" s="113"/>
      <c r="GS122" s="113"/>
      <c r="GT122" s="113"/>
      <c r="GU122" s="113"/>
      <c r="GV122" s="113"/>
      <c r="GW122" s="113"/>
      <c r="GX122" s="113"/>
      <c r="GY122" s="113"/>
      <c r="GZ122" s="113"/>
      <c r="HA122" s="113"/>
      <c r="HB122" s="113"/>
      <c r="HC122" s="113"/>
      <c r="HD122" s="113"/>
      <c r="HE122" s="113"/>
      <c r="HF122" s="113"/>
      <c r="HG122" s="113"/>
      <c r="HH122" s="113"/>
      <c r="HI122" s="113"/>
      <c r="HJ122" s="113"/>
      <c r="HK122" s="113"/>
      <c r="HL122" s="113"/>
      <c r="HM122" s="113"/>
      <c r="HN122" s="113"/>
      <c r="HO122" s="113"/>
      <c r="HP122" s="113"/>
      <c r="HQ122" s="113"/>
      <c r="HR122" s="113"/>
    </row>
    <row r="123" spans="1:226" s="114" customFormat="1" ht="86.25" customHeight="1">
      <c r="A123" s="112"/>
      <c r="B123" s="104"/>
      <c r="C123" s="104"/>
      <c r="D123" s="104"/>
      <c r="E123" s="104"/>
      <c r="F123" s="104"/>
      <c r="G123" s="104"/>
      <c r="H123" s="104"/>
      <c r="I123" s="104"/>
      <c r="J123" s="285"/>
      <c r="K123" s="285"/>
      <c r="L123" s="285"/>
      <c r="M123" s="285"/>
      <c r="N123" s="285"/>
      <c r="O123" s="285"/>
      <c r="P123" s="285"/>
      <c r="Q123" s="285"/>
      <c r="R123" s="159"/>
      <c r="S123" s="232">
        <v>1</v>
      </c>
      <c r="T123" s="232">
        <v>6</v>
      </c>
      <c r="U123" s="105">
        <v>1</v>
      </c>
      <c r="V123" s="129">
        <v>0</v>
      </c>
      <c r="W123" s="129">
        <v>3</v>
      </c>
      <c r="X123" s="129">
        <v>2</v>
      </c>
      <c r="Y123" s="129">
        <v>0</v>
      </c>
      <c r="Z123" s="129">
        <v>0</v>
      </c>
      <c r="AA123" s="129">
        <v>2</v>
      </c>
      <c r="AB123" s="129">
        <v>0</v>
      </c>
      <c r="AC123" s="121" t="s">
        <v>178</v>
      </c>
      <c r="AD123" s="122" t="s">
        <v>136</v>
      </c>
      <c r="AE123" s="189">
        <v>0</v>
      </c>
      <c r="AF123" s="122">
        <v>0</v>
      </c>
      <c r="AG123" s="122">
        <v>0</v>
      </c>
      <c r="AH123" s="122">
        <v>0</v>
      </c>
      <c r="AI123" s="122">
        <v>0</v>
      </c>
      <c r="AJ123" s="122">
        <v>0</v>
      </c>
      <c r="AK123" s="122">
        <v>0</v>
      </c>
      <c r="AL123" s="95"/>
      <c r="AM123" s="95"/>
      <c r="AN123" s="95"/>
      <c r="AO123" s="113"/>
      <c r="AP123" s="113"/>
      <c r="AQ123" s="113"/>
      <c r="AR123" s="113"/>
      <c r="AS123" s="113"/>
      <c r="AT123" s="113"/>
      <c r="AU123" s="113"/>
      <c r="AV123" s="113"/>
      <c r="AW123" s="113"/>
      <c r="AX123" s="113"/>
      <c r="AY123" s="113"/>
      <c r="AZ123" s="113"/>
      <c r="BA123" s="113"/>
      <c r="BB123" s="113"/>
      <c r="BC123" s="113"/>
      <c r="BD123" s="113"/>
      <c r="BE123" s="113"/>
      <c r="BF123" s="113"/>
      <c r="BG123" s="113"/>
      <c r="BH123" s="113"/>
      <c r="BI123" s="113"/>
      <c r="BJ123" s="113"/>
      <c r="BK123" s="113"/>
      <c r="BL123" s="113"/>
      <c r="BM123" s="113"/>
      <c r="BN123" s="113"/>
      <c r="BO123" s="113"/>
      <c r="BP123" s="113"/>
      <c r="BQ123" s="113"/>
      <c r="BR123" s="113"/>
      <c r="BS123" s="113"/>
      <c r="BT123" s="113"/>
      <c r="BU123" s="113"/>
      <c r="BV123" s="113"/>
      <c r="BW123" s="113"/>
      <c r="BX123" s="113"/>
      <c r="BY123" s="113"/>
      <c r="BZ123" s="113"/>
      <c r="CA123" s="113"/>
      <c r="CB123" s="113"/>
      <c r="CC123" s="113"/>
      <c r="CD123" s="113"/>
      <c r="CE123" s="113"/>
      <c r="CF123" s="113"/>
      <c r="CG123" s="113"/>
      <c r="CH123" s="113"/>
      <c r="CI123" s="113"/>
      <c r="CJ123" s="113"/>
      <c r="CK123" s="113"/>
      <c r="CL123" s="113"/>
      <c r="CM123" s="113"/>
      <c r="CN123" s="113"/>
      <c r="CO123" s="113"/>
      <c r="CP123" s="113"/>
      <c r="CQ123" s="113"/>
      <c r="CR123" s="113"/>
      <c r="CS123" s="113"/>
      <c r="CT123" s="113"/>
      <c r="CU123" s="113"/>
      <c r="CV123" s="113"/>
      <c r="CW123" s="113"/>
      <c r="CX123" s="113"/>
      <c r="CY123" s="113"/>
      <c r="CZ123" s="113"/>
      <c r="DA123" s="113"/>
      <c r="DB123" s="113"/>
      <c r="DC123" s="113"/>
      <c r="DD123" s="113"/>
      <c r="DE123" s="113"/>
      <c r="DF123" s="113"/>
      <c r="DG123" s="113"/>
      <c r="DH123" s="113"/>
      <c r="DI123" s="113"/>
      <c r="DJ123" s="113"/>
      <c r="DK123" s="113"/>
      <c r="DL123" s="113"/>
      <c r="DM123" s="113"/>
      <c r="DN123" s="113"/>
      <c r="DO123" s="113"/>
      <c r="DP123" s="113"/>
      <c r="DQ123" s="113"/>
      <c r="DR123" s="113"/>
      <c r="DS123" s="113"/>
      <c r="DT123" s="113"/>
      <c r="DU123" s="113"/>
      <c r="DV123" s="113"/>
      <c r="DW123" s="113"/>
      <c r="DX123" s="113"/>
      <c r="DY123" s="113"/>
      <c r="DZ123" s="113"/>
      <c r="EA123" s="113"/>
      <c r="EB123" s="113"/>
      <c r="EC123" s="113"/>
      <c r="ED123" s="113"/>
      <c r="EE123" s="113"/>
      <c r="EF123" s="113"/>
      <c r="EG123" s="113"/>
      <c r="EH123" s="113"/>
      <c r="EI123" s="113"/>
      <c r="EJ123" s="113"/>
      <c r="EK123" s="113"/>
      <c r="EL123" s="113"/>
      <c r="EM123" s="113"/>
      <c r="EN123" s="113"/>
      <c r="EO123" s="113"/>
      <c r="EP123" s="113"/>
      <c r="EQ123" s="113"/>
      <c r="ER123" s="113"/>
      <c r="ES123" s="113"/>
      <c r="ET123" s="113"/>
      <c r="EU123" s="113"/>
      <c r="EV123" s="113"/>
      <c r="EW123" s="113"/>
      <c r="EX123" s="113"/>
      <c r="EY123" s="113"/>
      <c r="EZ123" s="113"/>
      <c r="FA123" s="113"/>
      <c r="FB123" s="113"/>
      <c r="FC123" s="113"/>
      <c r="FD123" s="113"/>
      <c r="FE123" s="113"/>
      <c r="FF123" s="113"/>
      <c r="FG123" s="113"/>
      <c r="FH123" s="113"/>
      <c r="FI123" s="113"/>
      <c r="FJ123" s="113"/>
      <c r="FK123" s="113"/>
      <c r="FL123" s="113"/>
      <c r="FM123" s="113"/>
      <c r="FN123" s="113"/>
      <c r="FO123" s="113"/>
      <c r="FP123" s="113"/>
      <c r="FQ123" s="113"/>
      <c r="FR123" s="113"/>
      <c r="FS123" s="113"/>
      <c r="FT123" s="113"/>
      <c r="FU123" s="113"/>
      <c r="FV123" s="113"/>
      <c r="FW123" s="113"/>
      <c r="FX123" s="113"/>
      <c r="FY123" s="113"/>
      <c r="FZ123" s="113"/>
      <c r="GA123" s="113"/>
      <c r="GB123" s="113"/>
      <c r="GC123" s="113"/>
      <c r="GD123" s="113"/>
      <c r="GE123" s="113"/>
      <c r="GF123" s="113"/>
      <c r="GG123" s="113"/>
      <c r="GH123" s="113"/>
      <c r="GI123" s="113"/>
      <c r="GJ123" s="113"/>
      <c r="GK123" s="113"/>
      <c r="GL123" s="113"/>
      <c r="GM123" s="113"/>
      <c r="GN123" s="113"/>
      <c r="GO123" s="113"/>
      <c r="GP123" s="113"/>
      <c r="GQ123" s="113"/>
      <c r="GR123" s="113"/>
      <c r="GS123" s="113"/>
      <c r="GT123" s="113"/>
      <c r="GU123" s="113"/>
      <c r="GV123" s="113"/>
      <c r="GW123" s="113"/>
      <c r="GX123" s="113"/>
      <c r="GY123" s="113"/>
      <c r="GZ123" s="113"/>
      <c r="HA123" s="113"/>
      <c r="HB123" s="113"/>
      <c r="HC123" s="113"/>
      <c r="HD123" s="113"/>
      <c r="HE123" s="113"/>
      <c r="HF123" s="113"/>
      <c r="HG123" s="113"/>
      <c r="HH123" s="113"/>
      <c r="HI123" s="113"/>
      <c r="HJ123" s="113"/>
      <c r="HK123" s="113"/>
      <c r="HL123" s="113"/>
      <c r="HM123" s="113"/>
      <c r="HN123" s="113"/>
      <c r="HO123" s="113"/>
      <c r="HP123" s="113"/>
      <c r="HQ123" s="113"/>
      <c r="HR123" s="113"/>
    </row>
    <row r="124" spans="1:226" s="114" customFormat="1" ht="150.75" customHeight="1">
      <c r="A124" s="112"/>
      <c r="B124" s="244">
        <v>0</v>
      </c>
      <c r="C124" s="244">
        <v>0</v>
      </c>
      <c r="D124" s="244">
        <v>4</v>
      </c>
      <c r="E124" s="197">
        <v>0</v>
      </c>
      <c r="F124" s="197">
        <v>7</v>
      </c>
      <c r="G124" s="197">
        <v>0</v>
      </c>
      <c r="H124" s="197">
        <v>2</v>
      </c>
      <c r="I124" s="197">
        <v>1</v>
      </c>
      <c r="J124" s="198">
        <v>6</v>
      </c>
      <c r="K124" s="198">
        <v>1</v>
      </c>
      <c r="L124" s="198">
        <v>0</v>
      </c>
      <c r="M124" s="198">
        <v>3</v>
      </c>
      <c r="N124" s="198">
        <v>2</v>
      </c>
      <c r="O124" s="198">
        <v>0</v>
      </c>
      <c r="P124" s="198">
        <v>6</v>
      </c>
      <c r="Q124" s="244">
        <v>1</v>
      </c>
      <c r="R124" s="244">
        <v>0</v>
      </c>
      <c r="S124" s="232">
        <v>1</v>
      </c>
      <c r="T124" s="232">
        <v>6</v>
      </c>
      <c r="U124" s="105">
        <v>1</v>
      </c>
      <c r="V124" s="129">
        <v>0</v>
      </c>
      <c r="W124" s="129">
        <v>3</v>
      </c>
      <c r="X124" s="129">
        <v>2</v>
      </c>
      <c r="Y124" s="129">
        <v>0</v>
      </c>
      <c r="Z124" s="129">
        <v>6</v>
      </c>
      <c r="AA124" s="129">
        <v>1</v>
      </c>
      <c r="AB124" s="129">
        <v>0</v>
      </c>
      <c r="AC124" s="121" t="s">
        <v>179</v>
      </c>
      <c r="AD124" s="122" t="s">
        <v>136</v>
      </c>
      <c r="AE124" s="199">
        <v>372</v>
      </c>
      <c r="AF124" s="122">
        <v>0</v>
      </c>
      <c r="AG124" s="122">
        <v>0</v>
      </c>
      <c r="AH124" s="122">
        <v>0</v>
      </c>
      <c r="AI124" s="122">
        <v>0</v>
      </c>
      <c r="AJ124" s="122">
        <v>0</v>
      </c>
      <c r="AK124" s="210">
        <f>AE124</f>
        <v>372</v>
      </c>
      <c r="AL124" s="95"/>
      <c r="AM124" s="95"/>
      <c r="AN124" s="95"/>
      <c r="AO124" s="113"/>
      <c r="AP124" s="113"/>
      <c r="AQ124" s="113"/>
      <c r="AR124" s="113"/>
      <c r="AS124" s="113"/>
      <c r="AT124" s="113"/>
      <c r="AU124" s="113"/>
      <c r="AV124" s="113"/>
      <c r="AW124" s="113"/>
      <c r="AX124" s="113"/>
      <c r="AY124" s="113"/>
      <c r="AZ124" s="113"/>
      <c r="BA124" s="113"/>
      <c r="BB124" s="113"/>
      <c r="BC124" s="113"/>
      <c r="BD124" s="113"/>
      <c r="BE124" s="113"/>
      <c r="BF124" s="113"/>
      <c r="BG124" s="113"/>
      <c r="BH124" s="113"/>
      <c r="BI124" s="113"/>
      <c r="BJ124" s="113"/>
      <c r="BK124" s="113"/>
      <c r="BL124" s="113"/>
      <c r="BM124" s="113"/>
      <c r="BN124" s="113"/>
      <c r="BO124" s="113"/>
      <c r="BP124" s="113"/>
      <c r="BQ124" s="113"/>
      <c r="BR124" s="113"/>
      <c r="BS124" s="113"/>
      <c r="BT124" s="113"/>
      <c r="BU124" s="113"/>
      <c r="BV124" s="113"/>
      <c r="BW124" s="113"/>
      <c r="BX124" s="113"/>
      <c r="BY124" s="113"/>
      <c r="BZ124" s="113"/>
      <c r="CA124" s="113"/>
      <c r="CB124" s="113"/>
      <c r="CC124" s="113"/>
      <c r="CD124" s="113"/>
      <c r="CE124" s="113"/>
      <c r="CF124" s="113"/>
      <c r="CG124" s="113"/>
      <c r="CH124" s="113"/>
      <c r="CI124" s="113"/>
      <c r="CJ124" s="113"/>
      <c r="CK124" s="113"/>
      <c r="CL124" s="113"/>
      <c r="CM124" s="113"/>
      <c r="CN124" s="113"/>
      <c r="CO124" s="113"/>
      <c r="CP124" s="113"/>
      <c r="CQ124" s="113"/>
      <c r="CR124" s="113"/>
      <c r="CS124" s="113"/>
      <c r="CT124" s="113"/>
      <c r="CU124" s="113"/>
      <c r="CV124" s="113"/>
      <c r="CW124" s="113"/>
      <c r="CX124" s="113"/>
      <c r="CY124" s="113"/>
      <c r="CZ124" s="113"/>
      <c r="DA124" s="113"/>
      <c r="DB124" s="113"/>
      <c r="DC124" s="113"/>
      <c r="DD124" s="113"/>
      <c r="DE124" s="113"/>
      <c r="DF124" s="113"/>
      <c r="DG124" s="113"/>
      <c r="DH124" s="113"/>
      <c r="DI124" s="113"/>
      <c r="DJ124" s="113"/>
      <c r="DK124" s="113"/>
      <c r="DL124" s="113"/>
      <c r="DM124" s="113"/>
      <c r="DN124" s="113"/>
      <c r="DO124" s="113"/>
      <c r="DP124" s="113"/>
      <c r="DQ124" s="113"/>
      <c r="DR124" s="113"/>
      <c r="DS124" s="113"/>
      <c r="DT124" s="113"/>
      <c r="DU124" s="113"/>
      <c r="DV124" s="113"/>
      <c r="DW124" s="113"/>
      <c r="DX124" s="113"/>
      <c r="DY124" s="113"/>
      <c r="DZ124" s="113"/>
      <c r="EA124" s="113"/>
      <c r="EB124" s="113"/>
      <c r="EC124" s="113"/>
      <c r="ED124" s="113"/>
      <c r="EE124" s="113"/>
      <c r="EF124" s="113"/>
      <c r="EG124" s="113"/>
      <c r="EH124" s="113"/>
      <c r="EI124" s="113"/>
      <c r="EJ124" s="113"/>
      <c r="EK124" s="113"/>
      <c r="EL124" s="113"/>
      <c r="EM124" s="113"/>
      <c r="EN124" s="113"/>
      <c r="EO124" s="113"/>
      <c r="EP124" s="113"/>
      <c r="EQ124" s="113"/>
      <c r="ER124" s="113"/>
      <c r="ES124" s="113"/>
      <c r="ET124" s="113"/>
      <c r="EU124" s="113"/>
      <c r="EV124" s="113"/>
      <c r="EW124" s="113"/>
      <c r="EX124" s="113"/>
      <c r="EY124" s="113"/>
      <c r="EZ124" s="113"/>
      <c r="FA124" s="113"/>
      <c r="FB124" s="113"/>
      <c r="FC124" s="113"/>
      <c r="FD124" s="113"/>
      <c r="FE124" s="113"/>
      <c r="FF124" s="113"/>
      <c r="FG124" s="113"/>
      <c r="FH124" s="113"/>
      <c r="FI124" s="113"/>
      <c r="FJ124" s="113"/>
      <c r="FK124" s="113"/>
      <c r="FL124" s="113"/>
      <c r="FM124" s="113"/>
      <c r="FN124" s="113"/>
      <c r="FO124" s="113"/>
      <c r="FP124" s="113"/>
      <c r="FQ124" s="113"/>
      <c r="FR124" s="113"/>
      <c r="FS124" s="113"/>
      <c r="FT124" s="113"/>
      <c r="FU124" s="113"/>
      <c r="FV124" s="113"/>
      <c r="FW124" s="113"/>
      <c r="FX124" s="113"/>
      <c r="FY124" s="113"/>
      <c r="FZ124" s="113"/>
      <c r="GA124" s="113"/>
      <c r="GB124" s="113"/>
      <c r="GC124" s="113"/>
      <c r="GD124" s="113"/>
      <c r="GE124" s="113"/>
      <c r="GF124" s="113"/>
      <c r="GG124" s="113"/>
      <c r="GH124" s="113"/>
      <c r="GI124" s="113"/>
      <c r="GJ124" s="113"/>
      <c r="GK124" s="113"/>
      <c r="GL124" s="113"/>
      <c r="GM124" s="113"/>
      <c r="GN124" s="113"/>
      <c r="GO124" s="113"/>
      <c r="GP124" s="113"/>
      <c r="GQ124" s="113"/>
      <c r="GR124" s="113"/>
      <c r="GS124" s="113"/>
      <c r="GT124" s="113"/>
      <c r="GU124" s="113"/>
      <c r="GV124" s="113"/>
      <c r="GW124" s="113"/>
      <c r="GX124" s="113"/>
      <c r="GY124" s="113"/>
      <c r="GZ124" s="113"/>
      <c r="HA124" s="113"/>
      <c r="HB124" s="113"/>
      <c r="HC124" s="113"/>
      <c r="HD124" s="113"/>
      <c r="HE124" s="113"/>
      <c r="HF124" s="113"/>
      <c r="HG124" s="113"/>
      <c r="HH124" s="113"/>
      <c r="HI124" s="113"/>
      <c r="HJ124" s="113"/>
      <c r="HK124" s="113"/>
      <c r="HL124" s="113"/>
      <c r="HM124" s="113"/>
      <c r="HN124" s="113"/>
      <c r="HO124" s="113"/>
      <c r="HP124" s="113"/>
      <c r="HQ124" s="113"/>
      <c r="HR124" s="113"/>
    </row>
    <row r="125" spans="1:226" s="114" customFormat="1" ht="68.25" customHeight="1">
      <c r="A125" s="112"/>
      <c r="B125" s="104"/>
      <c r="C125" s="104"/>
      <c r="D125" s="104"/>
      <c r="E125" s="148"/>
      <c r="F125" s="148"/>
      <c r="G125" s="148"/>
      <c r="H125" s="148"/>
      <c r="I125" s="148"/>
      <c r="J125" s="149"/>
      <c r="K125" s="149"/>
      <c r="L125" s="149"/>
      <c r="M125" s="149"/>
      <c r="N125" s="149"/>
      <c r="O125" s="149"/>
      <c r="P125" s="285"/>
      <c r="Q125" s="285"/>
      <c r="R125" s="159"/>
      <c r="S125" s="232">
        <v>1</v>
      </c>
      <c r="T125" s="232">
        <v>6</v>
      </c>
      <c r="U125" s="105">
        <v>1</v>
      </c>
      <c r="V125" s="129">
        <v>0</v>
      </c>
      <c r="W125" s="129">
        <v>3</v>
      </c>
      <c r="X125" s="129">
        <v>4</v>
      </c>
      <c r="Y125" s="129">
        <v>0</v>
      </c>
      <c r="Z125" s="129">
        <v>7</v>
      </c>
      <c r="AA125" s="129">
        <v>8</v>
      </c>
      <c r="AB125" s="129">
        <v>0</v>
      </c>
      <c r="AC125" s="121" t="s">
        <v>180</v>
      </c>
      <c r="AD125" s="122" t="s">
        <v>136</v>
      </c>
      <c r="AE125" s="189">
        <v>0</v>
      </c>
      <c r="AF125" s="122">
        <v>0</v>
      </c>
      <c r="AG125" s="122">
        <v>0</v>
      </c>
      <c r="AH125" s="122">
        <v>0</v>
      </c>
      <c r="AI125" s="122">
        <v>0</v>
      </c>
      <c r="AJ125" s="122">
        <v>0</v>
      </c>
      <c r="AK125" s="122">
        <v>0</v>
      </c>
      <c r="AL125" s="95"/>
      <c r="AM125" s="95"/>
      <c r="AN125" s="95"/>
      <c r="AO125" s="113"/>
      <c r="AP125" s="113"/>
      <c r="AQ125" s="113"/>
      <c r="AR125" s="113"/>
      <c r="AS125" s="113"/>
      <c r="AT125" s="113"/>
      <c r="AU125" s="113"/>
      <c r="AV125" s="113"/>
      <c r="AW125" s="113"/>
      <c r="AX125" s="113"/>
      <c r="AY125" s="113"/>
      <c r="AZ125" s="113"/>
      <c r="BA125" s="113"/>
      <c r="BB125" s="113"/>
      <c r="BC125" s="113"/>
      <c r="BD125" s="113"/>
      <c r="BE125" s="113"/>
      <c r="BF125" s="113"/>
      <c r="BG125" s="113"/>
      <c r="BH125" s="113"/>
      <c r="BI125" s="113"/>
      <c r="BJ125" s="113"/>
      <c r="BK125" s="113"/>
      <c r="BL125" s="113"/>
      <c r="BM125" s="113"/>
      <c r="BN125" s="113"/>
      <c r="BO125" s="113"/>
      <c r="BP125" s="113"/>
      <c r="BQ125" s="113"/>
      <c r="BR125" s="113"/>
      <c r="BS125" s="113"/>
      <c r="BT125" s="113"/>
      <c r="BU125" s="113"/>
      <c r="BV125" s="113"/>
      <c r="BW125" s="113"/>
      <c r="BX125" s="113"/>
      <c r="BY125" s="113"/>
      <c r="BZ125" s="113"/>
      <c r="CA125" s="113"/>
      <c r="CB125" s="113"/>
      <c r="CC125" s="113"/>
      <c r="CD125" s="113"/>
      <c r="CE125" s="113"/>
      <c r="CF125" s="113"/>
      <c r="CG125" s="113"/>
      <c r="CH125" s="113"/>
      <c r="CI125" s="113"/>
      <c r="CJ125" s="113"/>
      <c r="CK125" s="113"/>
      <c r="CL125" s="113"/>
      <c r="CM125" s="113"/>
      <c r="CN125" s="113"/>
      <c r="CO125" s="113"/>
      <c r="CP125" s="113"/>
      <c r="CQ125" s="113"/>
      <c r="CR125" s="113"/>
      <c r="CS125" s="113"/>
      <c r="CT125" s="113"/>
      <c r="CU125" s="113"/>
      <c r="CV125" s="113"/>
      <c r="CW125" s="113"/>
      <c r="CX125" s="113"/>
      <c r="CY125" s="113"/>
      <c r="CZ125" s="113"/>
      <c r="DA125" s="113"/>
      <c r="DB125" s="113"/>
      <c r="DC125" s="113"/>
      <c r="DD125" s="113"/>
      <c r="DE125" s="113"/>
      <c r="DF125" s="113"/>
      <c r="DG125" s="113"/>
      <c r="DH125" s="113"/>
      <c r="DI125" s="113"/>
      <c r="DJ125" s="113"/>
      <c r="DK125" s="113"/>
      <c r="DL125" s="113"/>
      <c r="DM125" s="113"/>
      <c r="DN125" s="113"/>
      <c r="DO125" s="113"/>
      <c r="DP125" s="113"/>
      <c r="DQ125" s="113"/>
      <c r="DR125" s="113"/>
      <c r="DS125" s="113"/>
      <c r="DT125" s="113"/>
      <c r="DU125" s="113"/>
      <c r="DV125" s="113"/>
      <c r="DW125" s="113"/>
      <c r="DX125" s="113"/>
      <c r="DY125" s="113"/>
      <c r="DZ125" s="113"/>
      <c r="EA125" s="113"/>
      <c r="EB125" s="113"/>
      <c r="EC125" s="113"/>
      <c r="ED125" s="113"/>
      <c r="EE125" s="113"/>
      <c r="EF125" s="113"/>
      <c r="EG125" s="113"/>
      <c r="EH125" s="113"/>
      <c r="EI125" s="113"/>
      <c r="EJ125" s="113"/>
      <c r="EK125" s="113"/>
      <c r="EL125" s="113"/>
      <c r="EM125" s="113"/>
      <c r="EN125" s="113"/>
      <c r="EO125" s="113"/>
      <c r="EP125" s="113"/>
      <c r="EQ125" s="113"/>
      <c r="ER125" s="113"/>
      <c r="ES125" s="113"/>
      <c r="ET125" s="113"/>
      <c r="EU125" s="113"/>
      <c r="EV125" s="113"/>
      <c r="EW125" s="113"/>
      <c r="EX125" s="113"/>
      <c r="EY125" s="113"/>
      <c r="EZ125" s="113"/>
      <c r="FA125" s="113"/>
      <c r="FB125" s="113"/>
      <c r="FC125" s="113"/>
      <c r="FD125" s="113"/>
      <c r="FE125" s="113"/>
      <c r="FF125" s="113"/>
      <c r="FG125" s="113"/>
      <c r="FH125" s="113"/>
      <c r="FI125" s="113"/>
      <c r="FJ125" s="113"/>
      <c r="FK125" s="113"/>
      <c r="FL125" s="113"/>
      <c r="FM125" s="113"/>
      <c r="FN125" s="113"/>
      <c r="FO125" s="113"/>
      <c r="FP125" s="113"/>
      <c r="FQ125" s="113"/>
      <c r="FR125" s="113"/>
      <c r="FS125" s="113"/>
      <c r="FT125" s="113"/>
      <c r="FU125" s="113"/>
      <c r="FV125" s="113"/>
      <c r="FW125" s="113"/>
      <c r="FX125" s="113"/>
      <c r="FY125" s="113"/>
      <c r="FZ125" s="113"/>
      <c r="GA125" s="113"/>
      <c r="GB125" s="113"/>
      <c r="GC125" s="113"/>
      <c r="GD125" s="113"/>
      <c r="GE125" s="113"/>
      <c r="GF125" s="113"/>
      <c r="GG125" s="113"/>
      <c r="GH125" s="113"/>
      <c r="GI125" s="113"/>
      <c r="GJ125" s="113"/>
      <c r="GK125" s="113"/>
      <c r="GL125" s="113"/>
      <c r="GM125" s="113"/>
      <c r="GN125" s="113"/>
      <c r="GO125" s="113"/>
      <c r="GP125" s="113"/>
      <c r="GQ125" s="113"/>
      <c r="GR125" s="113"/>
      <c r="GS125" s="113"/>
      <c r="GT125" s="113"/>
      <c r="GU125" s="113"/>
      <c r="GV125" s="113"/>
      <c r="GW125" s="113"/>
      <c r="GX125" s="113"/>
      <c r="GY125" s="113"/>
      <c r="GZ125" s="113"/>
      <c r="HA125" s="113"/>
      <c r="HB125" s="113"/>
      <c r="HC125" s="113"/>
      <c r="HD125" s="113"/>
      <c r="HE125" s="113"/>
      <c r="HF125" s="113"/>
      <c r="HG125" s="113"/>
      <c r="HH125" s="113"/>
      <c r="HI125" s="113"/>
      <c r="HJ125" s="113"/>
      <c r="HK125" s="113"/>
      <c r="HL125" s="113"/>
      <c r="HM125" s="113"/>
      <c r="HN125" s="113"/>
      <c r="HO125" s="113"/>
      <c r="HP125" s="113"/>
      <c r="HQ125" s="113"/>
      <c r="HR125" s="113"/>
    </row>
    <row r="126" spans="1:226" s="114" customFormat="1" ht="57" customHeight="1">
      <c r="A126" s="112"/>
      <c r="B126" s="104"/>
      <c r="C126" s="104"/>
      <c r="D126" s="104"/>
      <c r="E126" s="148"/>
      <c r="F126" s="148"/>
      <c r="G126" s="148"/>
      <c r="H126" s="148"/>
      <c r="I126" s="148"/>
      <c r="J126" s="149"/>
      <c r="K126" s="149"/>
      <c r="L126" s="149"/>
      <c r="M126" s="149"/>
      <c r="N126" s="149"/>
      <c r="O126" s="149"/>
      <c r="P126" s="149"/>
      <c r="Q126" s="149"/>
      <c r="R126" s="150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206" t="s">
        <v>230</v>
      </c>
      <c r="AD126" s="127" t="s">
        <v>139</v>
      </c>
      <c r="AE126" s="189">
        <v>100</v>
      </c>
      <c r="AF126" s="122">
        <v>100</v>
      </c>
      <c r="AG126" s="122">
        <v>100</v>
      </c>
      <c r="AH126" s="122">
        <v>100</v>
      </c>
      <c r="AI126" s="122">
        <v>100</v>
      </c>
      <c r="AJ126" s="122">
        <v>100</v>
      </c>
      <c r="AK126" s="122">
        <v>100</v>
      </c>
      <c r="AL126" s="95"/>
      <c r="AM126" s="95" t="s">
        <v>21</v>
      </c>
      <c r="AN126" s="95"/>
      <c r="AO126" s="113"/>
      <c r="AP126" s="113"/>
      <c r="AQ126" s="113"/>
      <c r="AR126" s="113"/>
      <c r="AS126" s="113"/>
      <c r="AT126" s="113"/>
      <c r="AU126" s="113"/>
      <c r="AV126" s="113"/>
      <c r="AW126" s="113"/>
      <c r="AX126" s="113"/>
      <c r="AY126" s="113"/>
      <c r="AZ126" s="113"/>
      <c r="BA126" s="113"/>
      <c r="BB126" s="113"/>
      <c r="BC126" s="113"/>
      <c r="BD126" s="113"/>
      <c r="BE126" s="113"/>
      <c r="BF126" s="113"/>
      <c r="BG126" s="113"/>
      <c r="BH126" s="113"/>
      <c r="BI126" s="113"/>
      <c r="BJ126" s="113"/>
      <c r="BK126" s="113"/>
      <c r="BL126" s="113"/>
      <c r="BM126" s="113"/>
      <c r="BN126" s="113"/>
      <c r="BO126" s="113"/>
      <c r="BP126" s="113"/>
      <c r="BQ126" s="113"/>
      <c r="BR126" s="113"/>
      <c r="BS126" s="113"/>
      <c r="BT126" s="113"/>
      <c r="BU126" s="113"/>
      <c r="BV126" s="113"/>
      <c r="BW126" s="113"/>
      <c r="BX126" s="113"/>
      <c r="BY126" s="113"/>
      <c r="BZ126" s="113"/>
      <c r="CA126" s="113"/>
      <c r="CB126" s="113"/>
      <c r="CC126" s="113"/>
      <c r="CD126" s="113"/>
      <c r="CE126" s="113"/>
      <c r="CF126" s="113"/>
      <c r="CG126" s="113"/>
      <c r="CH126" s="113"/>
      <c r="CI126" s="113"/>
      <c r="CJ126" s="113"/>
      <c r="CK126" s="113"/>
      <c r="CL126" s="113"/>
      <c r="CM126" s="113"/>
      <c r="CN126" s="113"/>
      <c r="CO126" s="113"/>
      <c r="CP126" s="113"/>
      <c r="CQ126" s="113"/>
      <c r="CR126" s="113"/>
      <c r="CS126" s="113"/>
      <c r="CT126" s="113"/>
      <c r="CU126" s="113"/>
      <c r="CV126" s="113"/>
      <c r="CW126" s="113"/>
      <c r="CX126" s="113"/>
      <c r="CY126" s="113"/>
      <c r="CZ126" s="113"/>
      <c r="DA126" s="113"/>
      <c r="DB126" s="113"/>
      <c r="DC126" s="113"/>
      <c r="DD126" s="113"/>
      <c r="DE126" s="113"/>
      <c r="DF126" s="113"/>
      <c r="DG126" s="113"/>
      <c r="DH126" s="113"/>
      <c r="DI126" s="113"/>
      <c r="DJ126" s="113"/>
      <c r="DK126" s="113"/>
      <c r="DL126" s="113"/>
      <c r="DM126" s="113"/>
      <c r="DN126" s="113"/>
      <c r="DO126" s="113"/>
      <c r="DP126" s="113"/>
      <c r="DQ126" s="113"/>
      <c r="DR126" s="113"/>
      <c r="DS126" s="113"/>
      <c r="DT126" s="113"/>
      <c r="DU126" s="113"/>
      <c r="DV126" s="113"/>
      <c r="DW126" s="113"/>
      <c r="DX126" s="113"/>
      <c r="DY126" s="113"/>
      <c r="DZ126" s="113"/>
      <c r="EA126" s="113"/>
      <c r="EB126" s="113"/>
      <c r="EC126" s="113"/>
      <c r="ED126" s="113"/>
      <c r="EE126" s="113"/>
      <c r="EF126" s="113"/>
      <c r="EG126" s="113"/>
      <c r="EH126" s="113"/>
      <c r="EI126" s="113"/>
      <c r="EJ126" s="113"/>
      <c r="EK126" s="113"/>
      <c r="EL126" s="113"/>
      <c r="EM126" s="113"/>
      <c r="EN126" s="113"/>
      <c r="EO126" s="113"/>
      <c r="EP126" s="113"/>
      <c r="EQ126" s="113"/>
      <c r="ER126" s="113"/>
      <c r="ES126" s="113"/>
      <c r="ET126" s="113"/>
      <c r="EU126" s="113"/>
      <c r="EV126" s="113"/>
      <c r="EW126" s="113"/>
      <c r="EX126" s="113"/>
      <c r="EY126" s="113"/>
      <c r="EZ126" s="113"/>
      <c r="FA126" s="113"/>
      <c r="FB126" s="113"/>
      <c r="FC126" s="113"/>
      <c r="FD126" s="113"/>
      <c r="FE126" s="113"/>
      <c r="FF126" s="113"/>
      <c r="FG126" s="113"/>
      <c r="FH126" s="113"/>
      <c r="FI126" s="113"/>
      <c r="FJ126" s="113"/>
      <c r="FK126" s="113"/>
      <c r="FL126" s="113"/>
      <c r="FM126" s="113"/>
      <c r="FN126" s="113"/>
      <c r="FO126" s="113"/>
      <c r="FP126" s="113"/>
      <c r="FQ126" s="113"/>
      <c r="FR126" s="113"/>
      <c r="FS126" s="113"/>
      <c r="FT126" s="113"/>
      <c r="FU126" s="113"/>
      <c r="FV126" s="113"/>
      <c r="FW126" s="113"/>
      <c r="FX126" s="113"/>
      <c r="FY126" s="113"/>
      <c r="FZ126" s="113"/>
      <c r="GA126" s="113"/>
      <c r="GB126" s="113"/>
      <c r="GC126" s="113"/>
      <c r="GD126" s="113"/>
      <c r="GE126" s="113"/>
      <c r="GF126" s="113"/>
      <c r="GG126" s="113"/>
      <c r="GH126" s="113"/>
      <c r="GI126" s="113"/>
      <c r="GJ126" s="113"/>
      <c r="GK126" s="113"/>
      <c r="GL126" s="113"/>
      <c r="GM126" s="113"/>
      <c r="GN126" s="113"/>
      <c r="GO126" s="113"/>
      <c r="GP126" s="113"/>
      <c r="GQ126" s="113"/>
      <c r="GR126" s="113"/>
      <c r="GS126" s="113"/>
      <c r="GT126" s="113"/>
      <c r="GU126" s="113"/>
      <c r="GV126" s="113"/>
      <c r="GW126" s="113"/>
      <c r="GX126" s="113"/>
      <c r="GY126" s="113"/>
      <c r="GZ126" s="113"/>
      <c r="HA126" s="113"/>
      <c r="HB126" s="113"/>
      <c r="HC126" s="113"/>
      <c r="HD126" s="113"/>
      <c r="HE126" s="113"/>
      <c r="HF126" s="113"/>
      <c r="HG126" s="113"/>
      <c r="HH126" s="113"/>
      <c r="HI126" s="113"/>
      <c r="HJ126" s="113"/>
      <c r="HK126" s="113"/>
      <c r="HL126" s="113"/>
      <c r="HM126" s="113"/>
      <c r="HN126" s="113"/>
      <c r="HO126" s="113"/>
      <c r="HP126" s="113"/>
      <c r="HQ126" s="113"/>
      <c r="HR126" s="113"/>
    </row>
    <row r="127" spans="1:226" s="114" customFormat="1" ht="56.25" customHeight="1">
      <c r="A127" s="112"/>
      <c r="B127" s="104"/>
      <c r="C127" s="104"/>
      <c r="D127" s="104"/>
      <c r="E127" s="160"/>
      <c r="F127" s="160"/>
      <c r="G127" s="160"/>
      <c r="H127" s="160"/>
      <c r="I127" s="160"/>
      <c r="J127" s="285"/>
      <c r="K127" s="285"/>
      <c r="L127" s="285"/>
      <c r="M127" s="285"/>
      <c r="N127" s="285"/>
      <c r="O127" s="285"/>
      <c r="P127" s="285"/>
      <c r="Q127" s="285"/>
      <c r="R127" s="285"/>
      <c r="S127" s="285"/>
      <c r="T127" s="285"/>
      <c r="U127" s="116"/>
      <c r="V127" s="288"/>
      <c r="W127" s="288"/>
      <c r="X127" s="129"/>
      <c r="Y127" s="288"/>
      <c r="Z127" s="288"/>
      <c r="AA127" s="288"/>
      <c r="AB127" s="288"/>
      <c r="AC127" s="289" t="s">
        <v>181</v>
      </c>
      <c r="AD127" s="173" t="s">
        <v>136</v>
      </c>
      <c r="AE127" s="175">
        <v>3460.2</v>
      </c>
      <c r="AF127" s="173">
        <v>0</v>
      </c>
      <c r="AG127" s="173">
        <v>0</v>
      </c>
      <c r="AH127" s="173">
        <v>0</v>
      </c>
      <c r="AI127" s="173">
        <v>0</v>
      </c>
      <c r="AJ127" s="173">
        <v>0</v>
      </c>
      <c r="AK127" s="290">
        <f>AE127</f>
        <v>3460.2</v>
      </c>
      <c r="AL127" s="95"/>
      <c r="AM127" s="95" t="s">
        <v>22</v>
      </c>
      <c r="AN127" s="95"/>
      <c r="AO127" s="113"/>
      <c r="AP127" s="113"/>
      <c r="AQ127" s="113"/>
      <c r="AR127" s="113"/>
      <c r="AS127" s="113"/>
      <c r="AT127" s="113"/>
      <c r="AU127" s="113"/>
      <c r="AV127" s="113"/>
      <c r="AW127" s="113"/>
      <c r="AX127" s="113"/>
      <c r="AY127" s="113"/>
      <c r="AZ127" s="113"/>
      <c r="BA127" s="113"/>
      <c r="BB127" s="113"/>
      <c r="BC127" s="113"/>
      <c r="BD127" s="113"/>
      <c r="BE127" s="113"/>
      <c r="BF127" s="113"/>
      <c r="BG127" s="113"/>
      <c r="BH127" s="113"/>
      <c r="BI127" s="113"/>
      <c r="BJ127" s="113"/>
      <c r="BK127" s="113"/>
      <c r="BL127" s="113"/>
      <c r="BM127" s="113"/>
      <c r="BN127" s="113"/>
      <c r="BO127" s="113"/>
      <c r="BP127" s="113"/>
      <c r="BQ127" s="113"/>
      <c r="BR127" s="113"/>
      <c r="BS127" s="113"/>
      <c r="BT127" s="113"/>
      <c r="BU127" s="113"/>
      <c r="BV127" s="113"/>
      <c r="BW127" s="113"/>
      <c r="BX127" s="113"/>
      <c r="BY127" s="113"/>
      <c r="BZ127" s="113"/>
      <c r="CA127" s="113"/>
      <c r="CB127" s="113"/>
      <c r="CC127" s="113"/>
      <c r="CD127" s="113"/>
      <c r="CE127" s="113"/>
      <c r="CF127" s="113"/>
      <c r="CG127" s="113"/>
      <c r="CH127" s="113"/>
      <c r="CI127" s="113"/>
      <c r="CJ127" s="113"/>
      <c r="CK127" s="113"/>
      <c r="CL127" s="113"/>
      <c r="CM127" s="113"/>
      <c r="CN127" s="113"/>
      <c r="CO127" s="113"/>
      <c r="CP127" s="113"/>
      <c r="CQ127" s="113"/>
      <c r="CR127" s="113"/>
      <c r="CS127" s="113"/>
      <c r="CT127" s="113"/>
      <c r="CU127" s="113"/>
      <c r="CV127" s="113"/>
      <c r="CW127" s="113"/>
      <c r="CX127" s="113"/>
      <c r="CY127" s="113"/>
      <c r="CZ127" s="113"/>
      <c r="DA127" s="113"/>
      <c r="DB127" s="113"/>
      <c r="DC127" s="113"/>
      <c r="DD127" s="113"/>
      <c r="DE127" s="113"/>
      <c r="DF127" s="113"/>
      <c r="DG127" s="113"/>
      <c r="DH127" s="113"/>
      <c r="DI127" s="113"/>
      <c r="DJ127" s="113"/>
      <c r="DK127" s="113"/>
      <c r="DL127" s="113"/>
      <c r="DM127" s="113"/>
      <c r="DN127" s="113"/>
      <c r="DO127" s="113"/>
      <c r="DP127" s="113"/>
      <c r="DQ127" s="113"/>
      <c r="DR127" s="113"/>
      <c r="DS127" s="113"/>
      <c r="DT127" s="113"/>
      <c r="DU127" s="113"/>
      <c r="DV127" s="113"/>
      <c r="DW127" s="113"/>
      <c r="DX127" s="113"/>
      <c r="DY127" s="113"/>
      <c r="DZ127" s="113"/>
      <c r="EA127" s="113"/>
      <c r="EB127" s="113"/>
      <c r="EC127" s="113"/>
      <c r="ED127" s="113"/>
      <c r="EE127" s="113"/>
      <c r="EF127" s="113"/>
      <c r="EG127" s="113"/>
      <c r="EH127" s="113"/>
      <c r="EI127" s="113"/>
      <c r="EJ127" s="113"/>
      <c r="EK127" s="113"/>
      <c r="EL127" s="113"/>
      <c r="EM127" s="113"/>
      <c r="EN127" s="113"/>
      <c r="EO127" s="113"/>
      <c r="EP127" s="113"/>
      <c r="EQ127" s="113"/>
      <c r="ER127" s="113"/>
      <c r="ES127" s="113"/>
      <c r="ET127" s="113"/>
      <c r="EU127" s="113"/>
      <c r="EV127" s="113"/>
      <c r="EW127" s="113"/>
      <c r="EX127" s="113"/>
      <c r="EY127" s="113"/>
      <c r="EZ127" s="113"/>
      <c r="FA127" s="113"/>
      <c r="FB127" s="113"/>
      <c r="FC127" s="113"/>
      <c r="FD127" s="113"/>
      <c r="FE127" s="113"/>
      <c r="FF127" s="113"/>
      <c r="FG127" s="113"/>
      <c r="FH127" s="113"/>
      <c r="FI127" s="113"/>
      <c r="FJ127" s="113"/>
      <c r="FK127" s="113"/>
      <c r="FL127" s="113"/>
      <c r="FM127" s="113"/>
      <c r="FN127" s="113"/>
      <c r="FO127" s="113"/>
      <c r="FP127" s="113"/>
      <c r="FQ127" s="113"/>
      <c r="FR127" s="113"/>
      <c r="FS127" s="113"/>
      <c r="FT127" s="113"/>
      <c r="FU127" s="113"/>
      <c r="FV127" s="113"/>
      <c r="FW127" s="113"/>
      <c r="FX127" s="113"/>
      <c r="FY127" s="113"/>
      <c r="FZ127" s="113"/>
      <c r="GA127" s="113"/>
      <c r="GB127" s="113"/>
      <c r="GC127" s="113"/>
      <c r="GD127" s="113"/>
      <c r="GE127" s="113"/>
      <c r="GF127" s="113"/>
      <c r="GG127" s="113"/>
      <c r="GH127" s="113"/>
      <c r="GI127" s="113"/>
      <c r="GJ127" s="113"/>
      <c r="GK127" s="113"/>
      <c r="GL127" s="113"/>
      <c r="GM127" s="113"/>
      <c r="GN127" s="113"/>
      <c r="GO127" s="113"/>
      <c r="GP127" s="113"/>
      <c r="GQ127" s="113"/>
      <c r="GR127" s="113"/>
      <c r="GS127" s="113"/>
      <c r="GT127" s="113"/>
      <c r="GU127" s="113"/>
      <c r="GV127" s="113"/>
      <c r="GW127" s="113"/>
      <c r="GX127" s="113"/>
      <c r="GY127" s="113"/>
      <c r="GZ127" s="113"/>
      <c r="HA127" s="113"/>
      <c r="HB127" s="113"/>
      <c r="HC127" s="113"/>
      <c r="HD127" s="113"/>
      <c r="HE127" s="113"/>
      <c r="HF127" s="113"/>
      <c r="HG127" s="113"/>
      <c r="HH127" s="113"/>
      <c r="HI127" s="113"/>
      <c r="HJ127" s="113"/>
      <c r="HK127" s="113"/>
      <c r="HL127" s="113"/>
      <c r="HM127" s="113"/>
      <c r="HN127" s="113"/>
      <c r="HO127" s="113"/>
      <c r="HP127" s="113"/>
      <c r="HQ127" s="113"/>
      <c r="HR127" s="113"/>
    </row>
    <row r="128" spans="1:226" s="114" customFormat="1" ht="48" customHeight="1">
      <c r="A128" s="88"/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  <c r="O128" s="89"/>
      <c r="P128" s="89"/>
      <c r="Q128" s="89"/>
      <c r="R128" s="89"/>
      <c r="AC128" s="291" t="s">
        <v>182</v>
      </c>
      <c r="AD128" s="90" t="s">
        <v>139</v>
      </c>
      <c r="AE128" s="174">
        <v>70</v>
      </c>
      <c r="AF128" s="158">
        <v>70</v>
      </c>
      <c r="AG128" s="158">
        <v>75</v>
      </c>
      <c r="AH128" s="158">
        <v>80</v>
      </c>
      <c r="AI128" s="158">
        <v>80</v>
      </c>
      <c r="AJ128" s="158">
        <v>85</v>
      </c>
      <c r="AK128" s="209">
        <v>85</v>
      </c>
      <c r="AL128" s="95"/>
      <c r="AM128" s="95" t="s">
        <v>23</v>
      </c>
      <c r="AN128" s="95"/>
      <c r="AO128" s="113"/>
      <c r="AP128" s="113"/>
      <c r="AQ128" s="113"/>
      <c r="AR128" s="113"/>
      <c r="AS128" s="113"/>
      <c r="AT128" s="113"/>
      <c r="AU128" s="113"/>
      <c r="AV128" s="113"/>
      <c r="AW128" s="113"/>
      <c r="AX128" s="113"/>
      <c r="AY128" s="113"/>
      <c r="AZ128" s="113"/>
      <c r="BA128" s="113"/>
      <c r="BB128" s="113"/>
      <c r="BC128" s="113"/>
      <c r="BD128" s="113"/>
      <c r="BE128" s="113"/>
      <c r="BF128" s="113"/>
      <c r="BG128" s="113"/>
      <c r="BH128" s="113"/>
      <c r="BI128" s="113"/>
      <c r="BJ128" s="113"/>
      <c r="BK128" s="113"/>
      <c r="BL128" s="113"/>
      <c r="BM128" s="113"/>
      <c r="BN128" s="113"/>
      <c r="BO128" s="113"/>
      <c r="BP128" s="113"/>
      <c r="BQ128" s="113"/>
      <c r="BR128" s="113"/>
      <c r="BS128" s="113"/>
      <c r="BT128" s="113"/>
      <c r="BU128" s="113"/>
      <c r="BV128" s="113"/>
      <c r="BW128" s="113"/>
      <c r="BX128" s="113"/>
      <c r="BY128" s="113"/>
      <c r="BZ128" s="113"/>
      <c r="CA128" s="113"/>
      <c r="CB128" s="113"/>
      <c r="CC128" s="113"/>
      <c r="CD128" s="113"/>
      <c r="CE128" s="113"/>
      <c r="CF128" s="113"/>
      <c r="CG128" s="113"/>
      <c r="CH128" s="113"/>
      <c r="CI128" s="113"/>
      <c r="CJ128" s="113"/>
      <c r="CK128" s="113"/>
      <c r="CL128" s="113"/>
      <c r="CM128" s="113"/>
      <c r="CN128" s="113"/>
      <c r="CO128" s="113"/>
      <c r="CP128" s="113"/>
      <c r="CQ128" s="113"/>
      <c r="CR128" s="113"/>
      <c r="CS128" s="113"/>
      <c r="CT128" s="113"/>
      <c r="CU128" s="113"/>
      <c r="CV128" s="113"/>
      <c r="CW128" s="113"/>
      <c r="CX128" s="113"/>
      <c r="CY128" s="113"/>
      <c r="CZ128" s="113"/>
      <c r="DA128" s="113"/>
      <c r="DB128" s="113"/>
      <c r="DC128" s="113"/>
      <c r="DD128" s="113"/>
      <c r="DE128" s="113"/>
      <c r="DF128" s="113"/>
      <c r="DG128" s="113"/>
      <c r="DH128" s="113"/>
      <c r="DI128" s="113"/>
      <c r="DJ128" s="113"/>
      <c r="DK128" s="113"/>
      <c r="DL128" s="113"/>
      <c r="DM128" s="113"/>
      <c r="DN128" s="113"/>
      <c r="DO128" s="113"/>
      <c r="DP128" s="113"/>
      <c r="DQ128" s="113"/>
      <c r="DR128" s="113"/>
      <c r="DS128" s="113"/>
      <c r="DT128" s="113"/>
      <c r="DU128" s="113"/>
      <c r="DV128" s="113"/>
      <c r="DW128" s="113"/>
      <c r="DX128" s="113"/>
      <c r="DY128" s="113"/>
      <c r="DZ128" s="113"/>
      <c r="EA128" s="113"/>
      <c r="EB128" s="113"/>
      <c r="EC128" s="113"/>
      <c r="ED128" s="113"/>
      <c r="EE128" s="113"/>
      <c r="EF128" s="113"/>
      <c r="EG128" s="113"/>
      <c r="EH128" s="113"/>
      <c r="EI128" s="113"/>
      <c r="EJ128" s="113"/>
      <c r="EK128" s="113"/>
      <c r="EL128" s="113"/>
      <c r="EM128" s="113"/>
      <c r="EN128" s="113"/>
      <c r="EO128" s="113"/>
      <c r="EP128" s="113"/>
      <c r="EQ128" s="113"/>
      <c r="ER128" s="113"/>
      <c r="ES128" s="113"/>
      <c r="ET128" s="113"/>
      <c r="EU128" s="113"/>
      <c r="EV128" s="113"/>
      <c r="EW128" s="113"/>
      <c r="EX128" s="113"/>
      <c r="EY128" s="113"/>
      <c r="EZ128" s="113"/>
      <c r="FA128" s="113"/>
      <c r="FB128" s="113"/>
      <c r="FC128" s="113"/>
      <c r="FD128" s="113"/>
      <c r="FE128" s="113"/>
      <c r="FF128" s="113"/>
      <c r="FG128" s="113"/>
      <c r="FH128" s="113"/>
      <c r="FI128" s="113"/>
      <c r="FJ128" s="113"/>
      <c r="FK128" s="113"/>
      <c r="FL128" s="113"/>
      <c r="FM128" s="113"/>
      <c r="FN128" s="113"/>
      <c r="FO128" s="113"/>
      <c r="FP128" s="113"/>
      <c r="FQ128" s="113"/>
      <c r="FR128" s="113"/>
      <c r="FS128" s="113"/>
      <c r="FT128" s="113"/>
      <c r="FU128" s="113"/>
      <c r="FV128" s="113"/>
      <c r="FW128" s="113"/>
      <c r="FX128" s="113"/>
      <c r="FY128" s="113"/>
      <c r="FZ128" s="113"/>
      <c r="GA128" s="113"/>
      <c r="GB128" s="113"/>
      <c r="GC128" s="113"/>
      <c r="GD128" s="113"/>
      <c r="GE128" s="113"/>
      <c r="GF128" s="113"/>
      <c r="GG128" s="113"/>
      <c r="GH128" s="113"/>
      <c r="GI128" s="113"/>
      <c r="GJ128" s="113"/>
      <c r="GK128" s="113"/>
      <c r="GL128" s="113"/>
      <c r="GM128" s="113"/>
      <c r="GN128" s="113"/>
      <c r="GO128" s="113"/>
      <c r="GP128" s="113"/>
      <c r="GQ128" s="113"/>
      <c r="GR128" s="113"/>
      <c r="GS128" s="113"/>
      <c r="GT128" s="113"/>
      <c r="GU128" s="113"/>
      <c r="GV128" s="113"/>
      <c r="GW128" s="113"/>
      <c r="GX128" s="113"/>
      <c r="GY128" s="113"/>
      <c r="GZ128" s="113"/>
      <c r="HA128" s="113"/>
      <c r="HB128" s="113"/>
      <c r="HC128" s="113"/>
      <c r="HD128" s="113"/>
      <c r="HE128" s="113"/>
      <c r="HF128" s="113"/>
      <c r="HG128" s="113"/>
      <c r="HH128" s="113"/>
      <c r="HI128" s="113"/>
      <c r="HJ128" s="113"/>
      <c r="HK128" s="113"/>
      <c r="HL128" s="113"/>
      <c r="HM128" s="113"/>
      <c r="HN128" s="113"/>
      <c r="HO128" s="113"/>
      <c r="HP128" s="113"/>
      <c r="HQ128" s="113"/>
      <c r="HR128" s="113"/>
    </row>
    <row r="129" spans="1:226" s="114" customFormat="1" ht="33" customHeight="1">
      <c r="A129" s="112"/>
      <c r="B129" s="104"/>
      <c r="C129" s="104"/>
      <c r="D129" s="104"/>
      <c r="E129" s="160"/>
      <c r="F129" s="160"/>
      <c r="G129" s="160"/>
      <c r="H129" s="160"/>
      <c r="I129" s="160"/>
      <c r="J129" s="285"/>
      <c r="K129" s="285"/>
      <c r="L129" s="285"/>
      <c r="M129" s="285"/>
      <c r="N129" s="285"/>
      <c r="O129" s="285"/>
      <c r="P129" s="285"/>
      <c r="Q129" s="285"/>
      <c r="R129" s="285"/>
      <c r="AC129" s="206" t="s">
        <v>86</v>
      </c>
      <c r="AD129" s="173" t="s">
        <v>136</v>
      </c>
      <c r="AE129" s="175">
        <v>0</v>
      </c>
      <c r="AF129" s="173">
        <v>0</v>
      </c>
      <c r="AG129" s="173">
        <v>0</v>
      </c>
      <c r="AH129" s="173">
        <v>0</v>
      </c>
      <c r="AI129" s="214">
        <v>0</v>
      </c>
      <c r="AJ129" s="214">
        <v>0</v>
      </c>
      <c r="AK129" s="290">
        <v>0</v>
      </c>
      <c r="AL129" s="95"/>
      <c r="AM129" s="95" t="s">
        <v>24</v>
      </c>
      <c r="AN129" s="95"/>
      <c r="AO129" s="113"/>
      <c r="AP129" s="113"/>
      <c r="AQ129" s="113"/>
      <c r="AR129" s="113"/>
      <c r="AS129" s="113"/>
      <c r="AT129" s="113"/>
      <c r="AU129" s="113"/>
      <c r="AV129" s="113"/>
      <c r="AW129" s="113"/>
      <c r="AX129" s="113"/>
      <c r="AY129" s="113"/>
      <c r="AZ129" s="113"/>
      <c r="BA129" s="113"/>
      <c r="BB129" s="113"/>
      <c r="BC129" s="113"/>
      <c r="BD129" s="113"/>
      <c r="BE129" s="113"/>
      <c r="BF129" s="113"/>
      <c r="BG129" s="113"/>
      <c r="BH129" s="113"/>
      <c r="BI129" s="113"/>
      <c r="BJ129" s="113"/>
      <c r="BK129" s="113"/>
      <c r="BL129" s="113"/>
      <c r="BM129" s="113"/>
      <c r="BN129" s="113"/>
      <c r="BO129" s="113"/>
      <c r="BP129" s="113"/>
      <c r="BQ129" s="113"/>
      <c r="BR129" s="113"/>
      <c r="BS129" s="113"/>
      <c r="BT129" s="113"/>
      <c r="BU129" s="113"/>
      <c r="BV129" s="113"/>
      <c r="BW129" s="113"/>
      <c r="BX129" s="113"/>
      <c r="BY129" s="113"/>
      <c r="BZ129" s="113"/>
      <c r="CA129" s="113"/>
      <c r="CB129" s="113"/>
      <c r="CC129" s="113"/>
      <c r="CD129" s="113"/>
      <c r="CE129" s="113"/>
      <c r="CF129" s="113"/>
      <c r="CG129" s="113"/>
      <c r="CH129" s="113"/>
      <c r="CI129" s="113"/>
      <c r="CJ129" s="113"/>
      <c r="CK129" s="113"/>
      <c r="CL129" s="113"/>
      <c r="CM129" s="113"/>
      <c r="CN129" s="113"/>
      <c r="CO129" s="113"/>
      <c r="CP129" s="113"/>
      <c r="CQ129" s="113"/>
      <c r="CR129" s="113"/>
      <c r="CS129" s="113"/>
      <c r="CT129" s="113"/>
      <c r="CU129" s="113"/>
      <c r="CV129" s="113"/>
      <c r="CW129" s="113"/>
      <c r="CX129" s="113"/>
      <c r="CY129" s="113"/>
      <c r="CZ129" s="113"/>
      <c r="DA129" s="113"/>
      <c r="DB129" s="113"/>
      <c r="DC129" s="113"/>
      <c r="DD129" s="113"/>
      <c r="DE129" s="113"/>
      <c r="DF129" s="113"/>
      <c r="DG129" s="113"/>
      <c r="DH129" s="113"/>
      <c r="DI129" s="113"/>
      <c r="DJ129" s="113"/>
      <c r="DK129" s="113"/>
      <c r="DL129" s="113"/>
      <c r="DM129" s="113"/>
      <c r="DN129" s="113"/>
      <c r="DO129" s="113"/>
      <c r="DP129" s="113"/>
      <c r="DQ129" s="113"/>
      <c r="DR129" s="113"/>
      <c r="DS129" s="113"/>
      <c r="DT129" s="113"/>
      <c r="DU129" s="113"/>
      <c r="DV129" s="113"/>
      <c r="DW129" s="113"/>
      <c r="DX129" s="113"/>
      <c r="DY129" s="113"/>
      <c r="DZ129" s="113"/>
      <c r="EA129" s="113"/>
      <c r="EB129" s="113"/>
      <c r="EC129" s="113"/>
      <c r="ED129" s="113"/>
      <c r="EE129" s="113"/>
      <c r="EF129" s="113"/>
      <c r="EG129" s="113"/>
      <c r="EH129" s="113"/>
      <c r="EI129" s="113"/>
      <c r="EJ129" s="113"/>
      <c r="EK129" s="113"/>
      <c r="EL129" s="113"/>
      <c r="EM129" s="113"/>
      <c r="EN129" s="113"/>
      <c r="EO129" s="113"/>
      <c r="EP129" s="113"/>
      <c r="EQ129" s="113"/>
      <c r="ER129" s="113"/>
      <c r="ES129" s="113"/>
      <c r="ET129" s="113"/>
      <c r="EU129" s="113"/>
      <c r="EV129" s="113"/>
      <c r="EW129" s="113"/>
      <c r="EX129" s="113"/>
      <c r="EY129" s="113"/>
      <c r="EZ129" s="113"/>
      <c r="FA129" s="113"/>
      <c r="FB129" s="113"/>
      <c r="FC129" s="113"/>
      <c r="FD129" s="113"/>
      <c r="FE129" s="113"/>
      <c r="FF129" s="113"/>
      <c r="FG129" s="113"/>
      <c r="FH129" s="113"/>
      <c r="FI129" s="113"/>
      <c r="FJ129" s="113"/>
      <c r="FK129" s="113"/>
      <c r="FL129" s="113"/>
      <c r="FM129" s="113"/>
      <c r="FN129" s="113"/>
      <c r="FO129" s="113"/>
      <c r="FP129" s="113"/>
      <c r="FQ129" s="113"/>
      <c r="FR129" s="113"/>
      <c r="FS129" s="113"/>
      <c r="FT129" s="113"/>
      <c r="FU129" s="113"/>
      <c r="FV129" s="113"/>
      <c r="FW129" s="113"/>
      <c r="FX129" s="113"/>
      <c r="FY129" s="113"/>
      <c r="FZ129" s="113"/>
      <c r="GA129" s="113"/>
      <c r="GB129" s="113"/>
      <c r="GC129" s="113"/>
      <c r="GD129" s="113"/>
      <c r="GE129" s="113"/>
      <c r="GF129" s="113"/>
      <c r="GG129" s="113"/>
      <c r="GH129" s="113"/>
      <c r="GI129" s="113"/>
      <c r="GJ129" s="113"/>
      <c r="GK129" s="113"/>
      <c r="GL129" s="113"/>
      <c r="GM129" s="113"/>
      <c r="GN129" s="113"/>
      <c r="GO129" s="113"/>
      <c r="GP129" s="113"/>
      <c r="GQ129" s="113"/>
      <c r="GR129" s="113"/>
      <c r="GS129" s="113"/>
      <c r="GT129" s="113"/>
      <c r="GU129" s="113"/>
      <c r="GV129" s="113"/>
      <c r="GW129" s="113"/>
      <c r="GX129" s="113"/>
      <c r="GY129" s="113"/>
      <c r="GZ129" s="113"/>
      <c r="HA129" s="113"/>
      <c r="HB129" s="113"/>
      <c r="HC129" s="113"/>
      <c r="HD129" s="113"/>
      <c r="HE129" s="113"/>
      <c r="HF129" s="113"/>
      <c r="HG129" s="113"/>
      <c r="HH129" s="113"/>
      <c r="HI129" s="113"/>
      <c r="HJ129" s="113"/>
      <c r="HK129" s="113"/>
      <c r="HL129" s="113"/>
      <c r="HM129" s="113"/>
      <c r="HN129" s="113"/>
      <c r="HO129" s="113"/>
      <c r="HP129" s="113"/>
      <c r="HQ129" s="113"/>
      <c r="HR129" s="113"/>
    </row>
    <row r="130" spans="1:226" s="114" customFormat="1" ht="89.25" customHeight="1">
      <c r="A130" s="112"/>
      <c r="B130" s="104"/>
      <c r="C130" s="104"/>
      <c r="D130" s="104"/>
      <c r="E130" s="160"/>
      <c r="F130" s="160"/>
      <c r="G130" s="160"/>
      <c r="H130" s="160"/>
      <c r="I130" s="160"/>
      <c r="J130" s="285"/>
      <c r="K130" s="285"/>
      <c r="L130" s="285"/>
      <c r="M130" s="285"/>
      <c r="N130" s="285"/>
      <c r="O130" s="285"/>
      <c r="P130" s="285"/>
      <c r="Q130" s="285"/>
      <c r="R130" s="159"/>
      <c r="S130" s="159"/>
      <c r="T130" s="159"/>
      <c r="U130" s="105"/>
      <c r="V130" s="105"/>
      <c r="W130" s="105"/>
      <c r="X130" s="105"/>
      <c r="Y130" s="105"/>
      <c r="Z130" s="105"/>
      <c r="AA130" s="105"/>
      <c r="AB130" s="105"/>
      <c r="AC130" s="121" t="s">
        <v>87</v>
      </c>
      <c r="AD130" s="173" t="s">
        <v>136</v>
      </c>
      <c r="AE130" s="175">
        <v>0</v>
      </c>
      <c r="AF130" s="173">
        <v>0</v>
      </c>
      <c r="AG130" s="173">
        <v>0</v>
      </c>
      <c r="AH130" s="173">
        <v>0</v>
      </c>
      <c r="AI130" s="214">
        <v>0</v>
      </c>
      <c r="AJ130" s="214">
        <v>0</v>
      </c>
      <c r="AK130" s="290">
        <v>0</v>
      </c>
      <c r="AL130" s="95">
        <v>41.75</v>
      </c>
      <c r="AM130" s="95">
        <v>100</v>
      </c>
      <c r="AN130" s="95">
        <v>2016</v>
      </c>
      <c r="AO130" s="113"/>
      <c r="AP130" s="113"/>
      <c r="AQ130" s="113"/>
      <c r="AR130" s="113"/>
      <c r="AS130" s="113"/>
      <c r="AT130" s="113"/>
      <c r="AU130" s="113"/>
      <c r="AV130" s="113"/>
      <c r="AW130" s="113"/>
      <c r="AX130" s="113"/>
      <c r="AY130" s="113"/>
      <c r="AZ130" s="113"/>
      <c r="BA130" s="113"/>
      <c r="BB130" s="113"/>
      <c r="BC130" s="113"/>
      <c r="BD130" s="113"/>
      <c r="BE130" s="113"/>
      <c r="BF130" s="113"/>
      <c r="BG130" s="113"/>
      <c r="BH130" s="113"/>
      <c r="BI130" s="113"/>
      <c r="BJ130" s="113"/>
      <c r="BK130" s="113"/>
      <c r="BL130" s="113"/>
      <c r="BM130" s="113"/>
      <c r="BN130" s="113"/>
      <c r="BO130" s="113"/>
      <c r="BP130" s="113"/>
      <c r="BQ130" s="113"/>
      <c r="BR130" s="113"/>
      <c r="BS130" s="113"/>
      <c r="BT130" s="113"/>
      <c r="BU130" s="113"/>
      <c r="BV130" s="113"/>
      <c r="BW130" s="113"/>
      <c r="BX130" s="113"/>
      <c r="BY130" s="113"/>
      <c r="BZ130" s="113"/>
      <c r="CA130" s="113"/>
      <c r="CB130" s="113"/>
      <c r="CC130" s="113"/>
      <c r="CD130" s="113"/>
      <c r="CE130" s="113"/>
      <c r="CF130" s="113"/>
      <c r="CG130" s="113"/>
      <c r="CH130" s="113"/>
      <c r="CI130" s="113"/>
      <c r="CJ130" s="113"/>
      <c r="CK130" s="113"/>
      <c r="CL130" s="113"/>
      <c r="CM130" s="113"/>
      <c r="CN130" s="113"/>
      <c r="CO130" s="113"/>
      <c r="CP130" s="113"/>
      <c r="CQ130" s="113"/>
      <c r="CR130" s="113"/>
      <c r="CS130" s="113"/>
      <c r="CT130" s="113"/>
      <c r="CU130" s="113"/>
      <c r="CV130" s="113"/>
      <c r="CW130" s="113"/>
      <c r="CX130" s="113"/>
      <c r="CY130" s="113"/>
      <c r="CZ130" s="113"/>
      <c r="DA130" s="113"/>
      <c r="DB130" s="113"/>
      <c r="DC130" s="113"/>
      <c r="DD130" s="113"/>
      <c r="DE130" s="113"/>
      <c r="DF130" s="113"/>
      <c r="DG130" s="113"/>
      <c r="DH130" s="113"/>
      <c r="DI130" s="113"/>
      <c r="DJ130" s="113"/>
      <c r="DK130" s="113"/>
      <c r="DL130" s="113"/>
      <c r="DM130" s="113"/>
      <c r="DN130" s="113"/>
      <c r="DO130" s="113"/>
      <c r="DP130" s="113"/>
      <c r="DQ130" s="113"/>
      <c r="DR130" s="113"/>
      <c r="DS130" s="113"/>
      <c r="DT130" s="113"/>
      <c r="DU130" s="113"/>
      <c r="DV130" s="113"/>
      <c r="DW130" s="113"/>
      <c r="DX130" s="113"/>
      <c r="DY130" s="113"/>
      <c r="DZ130" s="113"/>
      <c r="EA130" s="113"/>
      <c r="EB130" s="113"/>
      <c r="EC130" s="113"/>
      <c r="ED130" s="113"/>
      <c r="EE130" s="113"/>
      <c r="EF130" s="113"/>
      <c r="EG130" s="113"/>
      <c r="EH130" s="113"/>
      <c r="EI130" s="113"/>
      <c r="EJ130" s="113"/>
      <c r="EK130" s="113"/>
      <c r="EL130" s="113"/>
      <c r="EM130" s="113"/>
      <c r="EN130" s="113"/>
      <c r="EO130" s="113"/>
      <c r="EP130" s="113"/>
      <c r="EQ130" s="113"/>
      <c r="ER130" s="113"/>
      <c r="ES130" s="113"/>
      <c r="ET130" s="113"/>
      <c r="EU130" s="113"/>
      <c r="EV130" s="113"/>
      <c r="EW130" s="113"/>
      <c r="EX130" s="113"/>
      <c r="EY130" s="113"/>
      <c r="EZ130" s="113"/>
      <c r="FA130" s="113"/>
      <c r="FB130" s="113"/>
      <c r="FC130" s="113"/>
      <c r="FD130" s="113"/>
      <c r="FE130" s="113"/>
      <c r="FF130" s="113"/>
      <c r="FG130" s="113"/>
      <c r="FH130" s="113"/>
      <c r="FI130" s="113"/>
      <c r="FJ130" s="113"/>
      <c r="FK130" s="113"/>
      <c r="FL130" s="113"/>
      <c r="FM130" s="113"/>
      <c r="FN130" s="113"/>
      <c r="FO130" s="113"/>
      <c r="FP130" s="113"/>
      <c r="FQ130" s="113"/>
      <c r="FR130" s="113"/>
      <c r="FS130" s="113"/>
      <c r="FT130" s="113"/>
      <c r="FU130" s="113"/>
      <c r="FV130" s="113"/>
      <c r="FW130" s="113"/>
      <c r="FX130" s="113"/>
      <c r="FY130" s="113"/>
      <c r="FZ130" s="113"/>
      <c r="GA130" s="113"/>
      <c r="GB130" s="113"/>
      <c r="GC130" s="113"/>
      <c r="GD130" s="113"/>
      <c r="GE130" s="113"/>
      <c r="GF130" s="113"/>
      <c r="GG130" s="113"/>
      <c r="GH130" s="113"/>
      <c r="GI130" s="113"/>
      <c r="GJ130" s="113"/>
      <c r="GK130" s="113"/>
      <c r="GL130" s="113"/>
      <c r="GM130" s="113"/>
      <c r="GN130" s="113"/>
      <c r="GO130" s="113"/>
      <c r="GP130" s="113"/>
      <c r="GQ130" s="113"/>
      <c r="GR130" s="113"/>
      <c r="GS130" s="113"/>
      <c r="GT130" s="113"/>
      <c r="GU130" s="113"/>
      <c r="GV130" s="113"/>
      <c r="GW130" s="113"/>
      <c r="GX130" s="113"/>
      <c r="GY130" s="113"/>
      <c r="GZ130" s="113"/>
      <c r="HA130" s="113"/>
      <c r="HB130" s="113"/>
      <c r="HC130" s="113"/>
      <c r="HD130" s="113"/>
      <c r="HE130" s="113"/>
      <c r="HF130" s="113"/>
      <c r="HG130" s="113"/>
      <c r="HH130" s="113"/>
      <c r="HI130" s="113"/>
      <c r="HJ130" s="113"/>
      <c r="HK130" s="113"/>
      <c r="HL130" s="113"/>
      <c r="HM130" s="113"/>
      <c r="HN130" s="113"/>
      <c r="HO130" s="113"/>
      <c r="HP130" s="113"/>
      <c r="HQ130" s="113"/>
      <c r="HR130" s="113"/>
    </row>
    <row r="131" spans="1:226" s="114" customFormat="1" ht="42" customHeight="1">
      <c r="A131" s="112"/>
      <c r="B131" s="104"/>
      <c r="C131" s="104"/>
      <c r="D131" s="104"/>
      <c r="E131" s="160"/>
      <c r="F131" s="160"/>
      <c r="G131" s="160"/>
      <c r="H131" s="160"/>
      <c r="I131" s="160"/>
      <c r="J131" s="285"/>
      <c r="K131" s="285"/>
      <c r="L131" s="285"/>
      <c r="M131" s="285"/>
      <c r="N131" s="285"/>
      <c r="O131" s="285"/>
      <c r="P131" s="285"/>
      <c r="Q131" s="285"/>
      <c r="R131" s="159"/>
      <c r="S131" s="159"/>
      <c r="T131" s="159"/>
      <c r="U131" s="105"/>
      <c r="V131" s="105"/>
      <c r="W131" s="105"/>
      <c r="X131" s="105"/>
      <c r="Y131" s="105"/>
      <c r="Z131" s="105"/>
      <c r="AA131" s="105"/>
      <c r="AB131" s="105"/>
      <c r="AC131" s="239" t="s">
        <v>231</v>
      </c>
      <c r="AD131" s="173" t="s">
        <v>139</v>
      </c>
      <c r="AE131" s="175">
        <v>95</v>
      </c>
      <c r="AF131" s="173">
        <v>95</v>
      </c>
      <c r="AG131" s="173">
        <v>95</v>
      </c>
      <c r="AH131" s="173">
        <v>95</v>
      </c>
      <c r="AI131" s="214">
        <v>95</v>
      </c>
      <c r="AJ131" s="214">
        <v>95</v>
      </c>
      <c r="AK131" s="290">
        <v>95</v>
      </c>
      <c r="AL131" s="95"/>
      <c r="AM131" s="95"/>
      <c r="AN131" s="95"/>
      <c r="AO131" s="113"/>
      <c r="AP131" s="113"/>
      <c r="AQ131" s="113"/>
      <c r="AR131" s="113"/>
      <c r="AS131" s="113"/>
      <c r="AT131" s="113"/>
      <c r="AU131" s="113"/>
      <c r="AV131" s="113"/>
      <c r="AW131" s="113"/>
      <c r="AX131" s="113"/>
      <c r="AY131" s="113"/>
      <c r="AZ131" s="113"/>
      <c r="BA131" s="113"/>
      <c r="BB131" s="113"/>
      <c r="BC131" s="113"/>
      <c r="BD131" s="113"/>
      <c r="BE131" s="113"/>
      <c r="BF131" s="113"/>
      <c r="BG131" s="113"/>
      <c r="BH131" s="113"/>
      <c r="BI131" s="113"/>
      <c r="BJ131" s="113"/>
      <c r="BK131" s="113"/>
      <c r="BL131" s="113"/>
      <c r="BM131" s="113"/>
      <c r="BN131" s="113"/>
      <c r="BO131" s="113"/>
      <c r="BP131" s="113"/>
      <c r="BQ131" s="113"/>
      <c r="BR131" s="113"/>
      <c r="BS131" s="113"/>
      <c r="BT131" s="113"/>
      <c r="BU131" s="113"/>
      <c r="BV131" s="113"/>
      <c r="BW131" s="113"/>
      <c r="BX131" s="113"/>
      <c r="BY131" s="113"/>
      <c r="BZ131" s="113"/>
      <c r="CA131" s="113"/>
      <c r="CB131" s="113"/>
      <c r="CC131" s="113"/>
      <c r="CD131" s="113"/>
      <c r="CE131" s="113"/>
      <c r="CF131" s="113"/>
      <c r="CG131" s="113"/>
      <c r="CH131" s="113"/>
      <c r="CI131" s="113"/>
      <c r="CJ131" s="113"/>
      <c r="CK131" s="113"/>
      <c r="CL131" s="113"/>
      <c r="CM131" s="113"/>
      <c r="CN131" s="113"/>
      <c r="CO131" s="113"/>
      <c r="CP131" s="113"/>
      <c r="CQ131" s="113"/>
      <c r="CR131" s="113"/>
      <c r="CS131" s="113"/>
      <c r="CT131" s="113"/>
      <c r="CU131" s="113"/>
      <c r="CV131" s="113"/>
      <c r="CW131" s="113"/>
      <c r="CX131" s="113"/>
      <c r="CY131" s="113"/>
      <c r="CZ131" s="113"/>
      <c r="DA131" s="113"/>
      <c r="DB131" s="113"/>
      <c r="DC131" s="113"/>
      <c r="DD131" s="113"/>
      <c r="DE131" s="113"/>
      <c r="DF131" s="113"/>
      <c r="DG131" s="113"/>
      <c r="DH131" s="113"/>
      <c r="DI131" s="113"/>
      <c r="DJ131" s="113"/>
      <c r="DK131" s="113"/>
      <c r="DL131" s="113"/>
      <c r="DM131" s="113"/>
      <c r="DN131" s="113"/>
      <c r="DO131" s="113"/>
      <c r="DP131" s="113"/>
      <c r="DQ131" s="113"/>
      <c r="DR131" s="113"/>
      <c r="DS131" s="113"/>
      <c r="DT131" s="113"/>
      <c r="DU131" s="113"/>
      <c r="DV131" s="113"/>
      <c r="DW131" s="113"/>
      <c r="DX131" s="113"/>
      <c r="DY131" s="113"/>
      <c r="DZ131" s="113"/>
      <c r="EA131" s="113"/>
      <c r="EB131" s="113"/>
      <c r="EC131" s="113"/>
      <c r="ED131" s="113"/>
      <c r="EE131" s="113"/>
      <c r="EF131" s="113"/>
      <c r="EG131" s="113"/>
      <c r="EH131" s="113"/>
      <c r="EI131" s="113"/>
      <c r="EJ131" s="113"/>
      <c r="EK131" s="113"/>
      <c r="EL131" s="113"/>
      <c r="EM131" s="113"/>
      <c r="EN131" s="113"/>
      <c r="EO131" s="113"/>
      <c r="EP131" s="113"/>
      <c r="EQ131" s="113"/>
      <c r="ER131" s="113"/>
      <c r="ES131" s="113"/>
      <c r="ET131" s="113"/>
      <c r="EU131" s="113"/>
      <c r="EV131" s="113"/>
      <c r="EW131" s="113"/>
      <c r="EX131" s="113"/>
      <c r="EY131" s="113"/>
      <c r="EZ131" s="113"/>
      <c r="FA131" s="113"/>
      <c r="FB131" s="113"/>
      <c r="FC131" s="113"/>
      <c r="FD131" s="113"/>
      <c r="FE131" s="113"/>
      <c r="FF131" s="113"/>
      <c r="FG131" s="113"/>
      <c r="FH131" s="113"/>
      <c r="FI131" s="113"/>
      <c r="FJ131" s="113"/>
      <c r="FK131" s="113"/>
      <c r="FL131" s="113"/>
      <c r="FM131" s="113"/>
      <c r="FN131" s="113"/>
      <c r="FO131" s="113"/>
      <c r="FP131" s="113"/>
      <c r="FQ131" s="113"/>
      <c r="FR131" s="113"/>
      <c r="FS131" s="113"/>
      <c r="FT131" s="113"/>
      <c r="FU131" s="113"/>
      <c r="FV131" s="113"/>
      <c r="FW131" s="113"/>
      <c r="FX131" s="113"/>
      <c r="FY131" s="113"/>
      <c r="FZ131" s="113"/>
      <c r="GA131" s="113"/>
      <c r="GB131" s="113"/>
      <c r="GC131" s="113"/>
      <c r="GD131" s="113"/>
      <c r="GE131" s="113"/>
      <c r="GF131" s="113"/>
      <c r="GG131" s="113"/>
      <c r="GH131" s="113"/>
      <c r="GI131" s="113"/>
      <c r="GJ131" s="113"/>
      <c r="GK131" s="113"/>
      <c r="GL131" s="113"/>
      <c r="GM131" s="113"/>
      <c r="GN131" s="113"/>
      <c r="GO131" s="113"/>
      <c r="GP131" s="113"/>
      <c r="GQ131" s="113"/>
      <c r="GR131" s="113"/>
      <c r="GS131" s="113"/>
      <c r="GT131" s="113"/>
      <c r="GU131" s="113"/>
      <c r="GV131" s="113"/>
      <c r="GW131" s="113"/>
      <c r="GX131" s="113"/>
      <c r="GY131" s="113"/>
      <c r="GZ131" s="113"/>
      <c r="HA131" s="113"/>
      <c r="HB131" s="113"/>
      <c r="HC131" s="113"/>
      <c r="HD131" s="113"/>
      <c r="HE131" s="113"/>
      <c r="HF131" s="113"/>
      <c r="HG131" s="113"/>
      <c r="HH131" s="113"/>
      <c r="HI131" s="113"/>
      <c r="HJ131" s="113"/>
      <c r="HK131" s="113"/>
      <c r="HL131" s="113"/>
      <c r="HM131" s="113"/>
      <c r="HN131" s="113"/>
      <c r="HO131" s="113"/>
      <c r="HP131" s="113"/>
      <c r="HQ131" s="113"/>
      <c r="HR131" s="113"/>
    </row>
    <row r="132" spans="1:226" s="114" customFormat="1" ht="30.75" customHeight="1">
      <c r="A132" s="94"/>
      <c r="B132" s="94"/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94"/>
      <c r="Q132" s="94"/>
      <c r="R132" s="94"/>
      <c r="S132" s="94"/>
      <c r="T132" s="94"/>
      <c r="U132" s="89"/>
      <c r="V132" s="89"/>
      <c r="W132" s="89"/>
      <c r="X132" s="89"/>
      <c r="Y132" s="89"/>
      <c r="Z132" s="89"/>
      <c r="AA132" s="89"/>
      <c r="AB132" s="89"/>
      <c r="AC132" s="206" t="s">
        <v>88</v>
      </c>
      <c r="AD132" s="105" t="s">
        <v>136</v>
      </c>
      <c r="AE132" s="189">
        <v>0</v>
      </c>
      <c r="AF132" s="105">
        <v>0</v>
      </c>
      <c r="AG132" s="105">
        <v>0</v>
      </c>
      <c r="AH132" s="105">
        <v>0</v>
      </c>
      <c r="AI132" s="105">
        <v>0</v>
      </c>
      <c r="AJ132" s="105">
        <v>0</v>
      </c>
      <c r="AK132" s="105">
        <v>0</v>
      </c>
      <c r="AL132" s="292"/>
      <c r="AM132" s="95" t="s">
        <v>25</v>
      </c>
      <c r="AN132" s="95"/>
      <c r="AO132" s="113"/>
      <c r="AP132" s="113"/>
      <c r="AQ132" s="113"/>
      <c r="AR132" s="113"/>
      <c r="AS132" s="113"/>
      <c r="AT132" s="113"/>
      <c r="AU132" s="113"/>
      <c r="AV132" s="113"/>
      <c r="AW132" s="113"/>
      <c r="AX132" s="113"/>
      <c r="AY132" s="113"/>
      <c r="AZ132" s="113"/>
      <c r="BA132" s="113"/>
      <c r="BB132" s="113"/>
      <c r="BC132" s="113"/>
      <c r="BD132" s="113"/>
      <c r="BE132" s="113"/>
      <c r="BF132" s="113"/>
      <c r="BG132" s="113"/>
      <c r="BH132" s="113"/>
      <c r="BI132" s="113"/>
      <c r="BJ132" s="113"/>
      <c r="BK132" s="113"/>
      <c r="BL132" s="113"/>
      <c r="BM132" s="113"/>
      <c r="BN132" s="113"/>
      <c r="BO132" s="113"/>
      <c r="BP132" s="113"/>
      <c r="BQ132" s="113"/>
      <c r="BR132" s="113"/>
      <c r="BS132" s="113"/>
      <c r="BT132" s="113"/>
      <c r="BU132" s="113"/>
      <c r="BV132" s="113"/>
      <c r="BW132" s="113"/>
      <c r="BX132" s="113"/>
      <c r="BY132" s="113"/>
      <c r="BZ132" s="113"/>
      <c r="CA132" s="113"/>
      <c r="CB132" s="113"/>
      <c r="CC132" s="113"/>
      <c r="CD132" s="113"/>
      <c r="CE132" s="113"/>
      <c r="CF132" s="113"/>
      <c r="CG132" s="113"/>
      <c r="CH132" s="113"/>
      <c r="CI132" s="113"/>
      <c r="CJ132" s="113"/>
      <c r="CK132" s="113"/>
      <c r="CL132" s="113"/>
      <c r="CM132" s="113"/>
      <c r="CN132" s="113"/>
      <c r="CO132" s="113"/>
      <c r="CP132" s="113"/>
      <c r="CQ132" s="113"/>
      <c r="CR132" s="113"/>
      <c r="CS132" s="113"/>
      <c r="CT132" s="113"/>
      <c r="CU132" s="113"/>
      <c r="CV132" s="113"/>
      <c r="CW132" s="113"/>
      <c r="CX132" s="113"/>
      <c r="CY132" s="113"/>
      <c r="CZ132" s="113"/>
      <c r="DA132" s="113"/>
      <c r="DB132" s="113"/>
      <c r="DC132" s="113"/>
      <c r="DD132" s="113"/>
      <c r="DE132" s="113"/>
      <c r="DF132" s="113"/>
      <c r="DG132" s="113"/>
      <c r="DH132" s="113"/>
      <c r="DI132" s="113"/>
      <c r="DJ132" s="113"/>
      <c r="DK132" s="113"/>
      <c r="DL132" s="113"/>
      <c r="DM132" s="113"/>
      <c r="DN132" s="113"/>
      <c r="DO132" s="113"/>
      <c r="DP132" s="113"/>
      <c r="DQ132" s="113"/>
      <c r="DR132" s="113"/>
      <c r="DS132" s="113"/>
      <c r="DT132" s="113"/>
      <c r="DU132" s="113"/>
      <c r="DV132" s="113"/>
      <c r="DW132" s="113"/>
      <c r="DX132" s="113"/>
      <c r="DY132" s="113"/>
      <c r="DZ132" s="113"/>
      <c r="EA132" s="113"/>
      <c r="EB132" s="113"/>
      <c r="EC132" s="113"/>
      <c r="ED132" s="113"/>
      <c r="EE132" s="113"/>
      <c r="EF132" s="113"/>
      <c r="EG132" s="113"/>
      <c r="EH132" s="113"/>
      <c r="EI132" s="113"/>
      <c r="EJ132" s="113"/>
      <c r="EK132" s="113"/>
      <c r="EL132" s="113"/>
      <c r="EM132" s="113"/>
      <c r="EN132" s="113"/>
      <c r="EO132" s="113"/>
      <c r="EP132" s="113"/>
      <c r="EQ132" s="113"/>
      <c r="ER132" s="113"/>
      <c r="ES132" s="113"/>
      <c r="ET132" s="113"/>
      <c r="EU132" s="113"/>
      <c r="EV132" s="113"/>
      <c r="EW132" s="113"/>
      <c r="EX132" s="113"/>
      <c r="EY132" s="113"/>
      <c r="EZ132" s="113"/>
      <c r="FA132" s="113"/>
      <c r="FB132" s="113"/>
      <c r="FC132" s="113"/>
      <c r="FD132" s="113"/>
      <c r="FE132" s="113"/>
      <c r="FF132" s="113"/>
      <c r="FG132" s="113"/>
      <c r="FH132" s="113"/>
      <c r="FI132" s="113"/>
      <c r="FJ132" s="113"/>
      <c r="FK132" s="113"/>
      <c r="FL132" s="113"/>
      <c r="FM132" s="113"/>
      <c r="FN132" s="113"/>
      <c r="FO132" s="113"/>
      <c r="FP132" s="113"/>
      <c r="FQ132" s="113"/>
      <c r="FR132" s="113"/>
      <c r="FS132" s="113"/>
      <c r="FT132" s="113"/>
      <c r="FU132" s="113"/>
      <c r="FV132" s="113"/>
      <c r="FW132" s="113"/>
      <c r="FX132" s="113"/>
      <c r="FY132" s="113"/>
      <c r="FZ132" s="113"/>
      <c r="GA132" s="113"/>
      <c r="GB132" s="113"/>
      <c r="GC132" s="113"/>
      <c r="GD132" s="113"/>
      <c r="GE132" s="113"/>
      <c r="GF132" s="113"/>
      <c r="GG132" s="113"/>
      <c r="GH132" s="113"/>
      <c r="GI132" s="113"/>
      <c r="GJ132" s="113"/>
      <c r="GK132" s="113"/>
      <c r="GL132" s="113"/>
      <c r="GM132" s="113"/>
      <c r="GN132" s="113"/>
      <c r="GO132" s="113"/>
      <c r="GP132" s="113"/>
      <c r="GQ132" s="113"/>
      <c r="GR132" s="113"/>
      <c r="GS132" s="113"/>
      <c r="GT132" s="113"/>
      <c r="GU132" s="113"/>
      <c r="GV132" s="113"/>
      <c r="GW132" s="113"/>
      <c r="GX132" s="113"/>
      <c r="GY132" s="113"/>
      <c r="GZ132" s="113"/>
      <c r="HA132" s="113"/>
      <c r="HB132" s="113"/>
      <c r="HC132" s="113"/>
      <c r="HD132" s="113"/>
      <c r="HE132" s="113"/>
      <c r="HF132" s="113"/>
      <c r="HG132" s="113"/>
      <c r="HH132" s="113"/>
      <c r="HI132" s="113"/>
      <c r="HJ132" s="113"/>
      <c r="HK132" s="113"/>
      <c r="HL132" s="113"/>
      <c r="HM132" s="113"/>
      <c r="HN132" s="113"/>
      <c r="HO132" s="113"/>
      <c r="HP132" s="113"/>
      <c r="HQ132" s="113"/>
      <c r="HR132" s="113"/>
    </row>
    <row r="133" spans="1:226" s="93" customFormat="1" ht="96">
      <c r="A133" s="104"/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05"/>
      <c r="V133" s="105"/>
      <c r="W133" s="105"/>
      <c r="X133" s="105"/>
      <c r="Y133" s="105"/>
      <c r="Z133" s="105"/>
      <c r="AA133" s="105"/>
      <c r="AB133" s="105"/>
      <c r="AC133" s="236" t="s">
        <v>89</v>
      </c>
      <c r="AD133" s="105" t="s">
        <v>136</v>
      </c>
      <c r="AE133" s="189">
        <v>0</v>
      </c>
      <c r="AF133" s="105">
        <v>0</v>
      </c>
      <c r="AG133" s="105">
        <v>0</v>
      </c>
      <c r="AH133" s="105">
        <v>0</v>
      </c>
      <c r="AI133" s="105">
        <v>0</v>
      </c>
      <c r="AJ133" s="105">
        <v>0</v>
      </c>
      <c r="AK133" s="105">
        <v>0</v>
      </c>
      <c r="AL133" s="92"/>
      <c r="AM133" s="92"/>
      <c r="AN133" s="92"/>
      <c r="BP133" s="106"/>
      <c r="BQ133" s="106"/>
      <c r="BR133" s="106"/>
      <c r="BS133" s="106"/>
      <c r="BT133" s="106"/>
      <c r="BU133" s="106"/>
      <c r="BV133" s="106"/>
      <c r="BW133" s="106"/>
      <c r="BX133" s="106"/>
      <c r="BY133" s="106"/>
      <c r="BZ133" s="106"/>
      <c r="CA133" s="106"/>
      <c r="CB133" s="106"/>
      <c r="CC133" s="106"/>
      <c r="CD133" s="106"/>
      <c r="CE133" s="106"/>
      <c r="CF133" s="106"/>
      <c r="CG133" s="106"/>
      <c r="CH133" s="106"/>
      <c r="CI133" s="106"/>
      <c r="CJ133" s="106"/>
      <c r="CK133" s="106"/>
      <c r="CL133" s="106"/>
      <c r="CM133" s="106"/>
      <c r="CN133" s="106"/>
      <c r="CO133" s="106"/>
      <c r="CP133" s="106"/>
      <c r="CQ133" s="106"/>
      <c r="CR133" s="106"/>
      <c r="CS133" s="106"/>
      <c r="CT133" s="106"/>
      <c r="CU133" s="106"/>
      <c r="CV133" s="106"/>
      <c r="CW133" s="106"/>
      <c r="CX133" s="106"/>
      <c r="CY133" s="106"/>
      <c r="CZ133" s="106"/>
      <c r="DA133" s="106"/>
      <c r="DB133" s="106"/>
      <c r="DC133" s="106"/>
      <c r="DD133" s="106"/>
      <c r="DE133" s="106"/>
      <c r="DF133" s="106"/>
      <c r="DG133" s="106"/>
      <c r="DH133" s="106"/>
      <c r="DI133" s="106"/>
      <c r="DJ133" s="106"/>
      <c r="DK133" s="106"/>
      <c r="DL133" s="106"/>
      <c r="DM133" s="106"/>
      <c r="DN133" s="106"/>
      <c r="DO133" s="106"/>
      <c r="DP133" s="106"/>
      <c r="DQ133" s="106"/>
      <c r="DR133" s="106"/>
      <c r="DS133" s="106"/>
      <c r="DT133" s="106"/>
      <c r="DU133" s="106"/>
      <c r="DV133" s="106"/>
      <c r="DW133" s="106"/>
      <c r="DX133" s="106"/>
      <c r="DY133" s="106"/>
      <c r="DZ133" s="106"/>
      <c r="EA133" s="106"/>
      <c r="EB133" s="106"/>
      <c r="EC133" s="106"/>
      <c r="ED133" s="106"/>
      <c r="EE133" s="106"/>
      <c r="EF133" s="106"/>
      <c r="EG133" s="106"/>
      <c r="EH133" s="106"/>
      <c r="EI133" s="106"/>
      <c r="EJ133" s="106"/>
      <c r="EK133" s="106"/>
      <c r="EL133" s="106"/>
      <c r="EM133" s="106"/>
      <c r="EN133" s="106"/>
      <c r="EO133" s="106"/>
      <c r="EP133" s="106"/>
      <c r="EQ133" s="106"/>
      <c r="ER133" s="106"/>
      <c r="ES133" s="106"/>
      <c r="ET133" s="106"/>
      <c r="EU133" s="106"/>
      <c r="EV133" s="106"/>
      <c r="EW133" s="106"/>
      <c r="EX133" s="106"/>
      <c r="EY133" s="106"/>
      <c r="EZ133" s="106"/>
      <c r="FA133" s="106"/>
      <c r="FB133" s="106"/>
      <c r="FC133" s="106"/>
      <c r="FD133" s="106"/>
      <c r="FE133" s="106"/>
      <c r="FF133" s="106"/>
      <c r="FG133" s="106"/>
      <c r="FH133" s="106"/>
      <c r="FI133" s="106"/>
      <c r="FJ133" s="106"/>
      <c r="FK133" s="106"/>
      <c r="FL133" s="106"/>
      <c r="FM133" s="106"/>
      <c r="FN133" s="106"/>
      <c r="FO133" s="106"/>
      <c r="FP133" s="106"/>
      <c r="FQ133" s="106"/>
      <c r="FR133" s="106"/>
      <c r="FS133" s="106"/>
      <c r="FT133" s="106"/>
      <c r="FU133" s="106"/>
      <c r="FV133" s="106"/>
      <c r="FW133" s="106"/>
      <c r="FX133" s="106"/>
      <c r="FY133" s="106"/>
      <c r="FZ133" s="106"/>
      <c r="GA133" s="106"/>
      <c r="GB133" s="106"/>
      <c r="GC133" s="106"/>
      <c r="GD133" s="106"/>
      <c r="GE133" s="106"/>
      <c r="GF133" s="106"/>
      <c r="GG133" s="106"/>
      <c r="GH133" s="106"/>
      <c r="GI133" s="106"/>
      <c r="GJ133" s="106"/>
      <c r="GK133" s="106"/>
      <c r="GL133" s="106"/>
      <c r="GM133" s="106"/>
      <c r="GN133" s="106"/>
      <c r="GO133" s="106"/>
      <c r="GP133" s="106"/>
      <c r="GQ133" s="106"/>
      <c r="GR133" s="106"/>
      <c r="GS133" s="106"/>
      <c r="GT133" s="106"/>
      <c r="GU133" s="106"/>
      <c r="GV133" s="106"/>
      <c r="GW133" s="106"/>
      <c r="GX133" s="106"/>
      <c r="GY133" s="106"/>
      <c r="GZ133" s="106"/>
      <c r="HA133" s="106"/>
      <c r="HB133" s="106"/>
      <c r="HC133" s="106"/>
      <c r="HD133" s="106"/>
      <c r="HE133" s="106"/>
      <c r="HF133" s="106"/>
      <c r="HG133" s="106"/>
      <c r="HH133" s="106"/>
      <c r="HI133" s="106"/>
      <c r="HJ133" s="106"/>
      <c r="HK133" s="106"/>
      <c r="HL133" s="106"/>
      <c r="HM133" s="106"/>
      <c r="HN133" s="106"/>
      <c r="HO133" s="106"/>
      <c r="HP133" s="106"/>
      <c r="HQ133" s="106"/>
      <c r="HR133" s="106"/>
    </row>
    <row r="134" spans="1:226" s="93" customFormat="1" ht="55.5" customHeight="1">
      <c r="A134" s="104"/>
      <c r="B134" s="104"/>
      <c r="C134" s="104"/>
      <c r="D134" s="104"/>
      <c r="E134" s="104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4"/>
      <c r="R134" s="104"/>
      <c r="S134" s="104"/>
      <c r="T134" s="104"/>
      <c r="U134" s="105"/>
      <c r="V134" s="105"/>
      <c r="W134" s="105"/>
      <c r="X134" s="105"/>
      <c r="Y134" s="105"/>
      <c r="Z134" s="105"/>
      <c r="AA134" s="105"/>
      <c r="AB134" s="105"/>
      <c r="AC134" s="206" t="s">
        <v>90</v>
      </c>
      <c r="AD134" s="105" t="s">
        <v>136</v>
      </c>
      <c r="AE134" s="189">
        <v>0</v>
      </c>
      <c r="AF134" s="105">
        <v>0</v>
      </c>
      <c r="AG134" s="105">
        <v>0</v>
      </c>
      <c r="AH134" s="105">
        <v>0</v>
      </c>
      <c r="AI134" s="105">
        <v>0</v>
      </c>
      <c r="AJ134" s="105">
        <v>0</v>
      </c>
      <c r="AK134" s="105">
        <v>0</v>
      </c>
      <c r="AL134" s="92"/>
      <c r="AM134" s="92"/>
      <c r="AN134" s="92"/>
      <c r="BP134" s="106"/>
      <c r="BQ134" s="106"/>
      <c r="BR134" s="106"/>
      <c r="BS134" s="106"/>
      <c r="BT134" s="106"/>
      <c r="BU134" s="106"/>
      <c r="BV134" s="106"/>
      <c r="BW134" s="106"/>
      <c r="BX134" s="106"/>
      <c r="BY134" s="106"/>
      <c r="BZ134" s="106"/>
      <c r="CA134" s="106"/>
      <c r="CB134" s="106"/>
      <c r="CC134" s="106"/>
      <c r="CD134" s="106"/>
      <c r="CE134" s="106"/>
      <c r="CF134" s="106"/>
      <c r="CG134" s="106"/>
      <c r="CH134" s="106"/>
      <c r="CI134" s="106"/>
      <c r="CJ134" s="106"/>
      <c r="CK134" s="106"/>
      <c r="CL134" s="106"/>
      <c r="CM134" s="106"/>
      <c r="CN134" s="106"/>
      <c r="CO134" s="106"/>
      <c r="CP134" s="106"/>
      <c r="CQ134" s="106"/>
      <c r="CR134" s="106"/>
      <c r="CS134" s="106"/>
      <c r="CT134" s="106"/>
      <c r="CU134" s="106"/>
      <c r="CV134" s="106"/>
      <c r="CW134" s="106"/>
      <c r="CX134" s="106"/>
      <c r="CY134" s="106"/>
      <c r="CZ134" s="106"/>
      <c r="DA134" s="106"/>
      <c r="DB134" s="106"/>
      <c r="DC134" s="106"/>
      <c r="DD134" s="106"/>
      <c r="DE134" s="106"/>
      <c r="DF134" s="106"/>
      <c r="DG134" s="106"/>
      <c r="DH134" s="106"/>
      <c r="DI134" s="106"/>
      <c r="DJ134" s="106"/>
      <c r="DK134" s="106"/>
      <c r="DL134" s="106"/>
      <c r="DM134" s="106"/>
      <c r="DN134" s="106"/>
      <c r="DO134" s="106"/>
      <c r="DP134" s="106"/>
      <c r="DQ134" s="106"/>
      <c r="DR134" s="106"/>
      <c r="DS134" s="106"/>
      <c r="DT134" s="106"/>
      <c r="DU134" s="106"/>
      <c r="DV134" s="106"/>
      <c r="DW134" s="106"/>
      <c r="DX134" s="106"/>
      <c r="DY134" s="106"/>
      <c r="DZ134" s="106"/>
      <c r="EA134" s="106"/>
      <c r="EB134" s="106"/>
      <c r="EC134" s="106"/>
      <c r="ED134" s="106"/>
      <c r="EE134" s="106"/>
      <c r="EF134" s="106"/>
      <c r="EG134" s="106"/>
      <c r="EH134" s="106"/>
      <c r="EI134" s="106"/>
      <c r="EJ134" s="106"/>
      <c r="EK134" s="106"/>
      <c r="EL134" s="106"/>
      <c r="EM134" s="106"/>
      <c r="EN134" s="106"/>
      <c r="EO134" s="106"/>
      <c r="EP134" s="106"/>
      <c r="EQ134" s="106"/>
      <c r="ER134" s="106"/>
      <c r="ES134" s="106"/>
      <c r="ET134" s="106"/>
      <c r="EU134" s="106"/>
      <c r="EV134" s="106"/>
      <c r="EW134" s="106"/>
      <c r="EX134" s="106"/>
      <c r="EY134" s="106"/>
      <c r="EZ134" s="106"/>
      <c r="FA134" s="106"/>
      <c r="FB134" s="106"/>
      <c r="FC134" s="106"/>
      <c r="FD134" s="106"/>
      <c r="FE134" s="106"/>
      <c r="FF134" s="106"/>
      <c r="FG134" s="106"/>
      <c r="FH134" s="106"/>
      <c r="FI134" s="106"/>
      <c r="FJ134" s="106"/>
      <c r="FK134" s="106"/>
      <c r="FL134" s="106"/>
      <c r="FM134" s="106"/>
      <c r="FN134" s="106"/>
      <c r="FO134" s="106"/>
      <c r="FP134" s="106"/>
      <c r="FQ134" s="106"/>
      <c r="FR134" s="106"/>
      <c r="FS134" s="106"/>
      <c r="FT134" s="106"/>
      <c r="FU134" s="106"/>
      <c r="FV134" s="106"/>
      <c r="FW134" s="106"/>
      <c r="FX134" s="106"/>
      <c r="FY134" s="106"/>
      <c r="FZ134" s="106"/>
      <c r="GA134" s="106"/>
      <c r="GB134" s="106"/>
      <c r="GC134" s="106"/>
      <c r="GD134" s="106"/>
      <c r="GE134" s="106"/>
      <c r="GF134" s="106"/>
      <c r="GG134" s="106"/>
      <c r="GH134" s="106"/>
      <c r="GI134" s="106"/>
      <c r="GJ134" s="106"/>
      <c r="GK134" s="106"/>
      <c r="GL134" s="106"/>
      <c r="GM134" s="106"/>
      <c r="GN134" s="106"/>
      <c r="GO134" s="106"/>
      <c r="GP134" s="106"/>
      <c r="GQ134" s="106"/>
      <c r="GR134" s="106"/>
      <c r="GS134" s="106"/>
      <c r="GT134" s="106"/>
      <c r="GU134" s="106"/>
      <c r="GV134" s="106"/>
      <c r="GW134" s="106"/>
      <c r="GX134" s="106"/>
      <c r="GY134" s="106"/>
      <c r="GZ134" s="106"/>
      <c r="HA134" s="106"/>
      <c r="HB134" s="106"/>
      <c r="HC134" s="106"/>
      <c r="HD134" s="106"/>
      <c r="HE134" s="106"/>
      <c r="HF134" s="106"/>
      <c r="HG134" s="106"/>
      <c r="HH134" s="106"/>
      <c r="HI134" s="106"/>
      <c r="HJ134" s="106"/>
      <c r="HK134" s="106"/>
      <c r="HL134" s="106"/>
      <c r="HM134" s="106"/>
      <c r="HN134" s="106"/>
      <c r="HO134" s="106"/>
      <c r="HP134" s="106"/>
      <c r="HQ134" s="106"/>
      <c r="HR134" s="106"/>
    </row>
    <row r="135" spans="1:226" s="93" customFormat="1" ht="36">
      <c r="A135" s="104"/>
      <c r="B135" s="104"/>
      <c r="C135" s="104"/>
      <c r="D135" s="104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4"/>
      <c r="T135" s="104"/>
      <c r="U135" s="105"/>
      <c r="V135" s="105"/>
      <c r="W135" s="105"/>
      <c r="X135" s="105"/>
      <c r="Y135" s="105"/>
      <c r="Z135" s="105"/>
      <c r="AA135" s="105"/>
      <c r="AB135" s="105"/>
      <c r="AC135" s="206" t="s">
        <v>232</v>
      </c>
      <c r="AD135" s="105" t="s">
        <v>143</v>
      </c>
      <c r="AE135" s="189">
        <v>2</v>
      </c>
      <c r="AF135" s="105">
        <v>2</v>
      </c>
      <c r="AG135" s="105">
        <v>2</v>
      </c>
      <c r="AH135" s="105">
        <v>2</v>
      </c>
      <c r="AI135" s="105">
        <v>2</v>
      </c>
      <c r="AJ135" s="105">
        <v>2</v>
      </c>
      <c r="AK135" s="105">
        <v>2</v>
      </c>
      <c r="AL135" s="92"/>
      <c r="AM135" s="92"/>
      <c r="AN135" s="92"/>
      <c r="BP135" s="106"/>
      <c r="BQ135" s="106"/>
      <c r="BR135" s="106"/>
      <c r="BS135" s="106"/>
      <c r="BT135" s="106"/>
      <c r="BU135" s="106"/>
      <c r="BV135" s="106"/>
      <c r="BW135" s="106"/>
      <c r="BX135" s="106"/>
      <c r="BY135" s="106"/>
      <c r="BZ135" s="106"/>
      <c r="CA135" s="106"/>
      <c r="CB135" s="106"/>
      <c r="CC135" s="106"/>
      <c r="CD135" s="106"/>
      <c r="CE135" s="106"/>
      <c r="CF135" s="106"/>
      <c r="CG135" s="106"/>
      <c r="CH135" s="106"/>
      <c r="CI135" s="106"/>
      <c r="CJ135" s="106"/>
      <c r="CK135" s="106"/>
      <c r="CL135" s="106"/>
      <c r="CM135" s="106"/>
      <c r="CN135" s="106"/>
      <c r="CO135" s="106"/>
      <c r="CP135" s="106"/>
      <c r="CQ135" s="106"/>
      <c r="CR135" s="106"/>
      <c r="CS135" s="106"/>
      <c r="CT135" s="106"/>
      <c r="CU135" s="106"/>
      <c r="CV135" s="106"/>
      <c r="CW135" s="106"/>
      <c r="CX135" s="106"/>
      <c r="CY135" s="106"/>
      <c r="CZ135" s="106"/>
      <c r="DA135" s="106"/>
      <c r="DB135" s="106"/>
      <c r="DC135" s="106"/>
      <c r="DD135" s="106"/>
      <c r="DE135" s="106"/>
      <c r="DF135" s="106"/>
      <c r="DG135" s="106"/>
      <c r="DH135" s="106"/>
      <c r="DI135" s="106"/>
      <c r="DJ135" s="106"/>
      <c r="DK135" s="106"/>
      <c r="DL135" s="106"/>
      <c r="DM135" s="106"/>
      <c r="DN135" s="106"/>
      <c r="DO135" s="106"/>
      <c r="DP135" s="106"/>
      <c r="DQ135" s="106"/>
      <c r="DR135" s="106"/>
      <c r="DS135" s="106"/>
      <c r="DT135" s="106"/>
      <c r="DU135" s="106"/>
      <c r="DV135" s="106"/>
      <c r="DW135" s="106"/>
      <c r="DX135" s="106"/>
      <c r="DZ135" s="106"/>
      <c r="EA135" s="106"/>
      <c r="EB135" s="106"/>
      <c r="EC135" s="106"/>
      <c r="ED135" s="106"/>
      <c r="EE135" s="106"/>
      <c r="EF135" s="106"/>
      <c r="EG135" s="106"/>
      <c r="EH135" s="106"/>
      <c r="EI135" s="106"/>
      <c r="EJ135" s="106"/>
      <c r="EK135" s="106"/>
      <c r="EL135" s="106"/>
      <c r="EM135" s="106"/>
      <c r="EN135" s="106"/>
      <c r="EO135" s="106"/>
      <c r="EP135" s="106"/>
      <c r="EQ135" s="106"/>
      <c r="ER135" s="106"/>
      <c r="ES135" s="106"/>
      <c r="ET135" s="106"/>
      <c r="EU135" s="106"/>
      <c r="EV135" s="106"/>
      <c r="EW135" s="106"/>
      <c r="EX135" s="106"/>
      <c r="EY135" s="106"/>
      <c r="EZ135" s="106"/>
      <c r="FA135" s="106"/>
      <c r="FB135" s="106"/>
      <c r="FC135" s="106"/>
      <c r="FD135" s="106"/>
      <c r="FE135" s="106"/>
      <c r="FF135" s="106"/>
      <c r="FG135" s="106"/>
      <c r="FH135" s="106"/>
      <c r="FI135" s="106"/>
      <c r="FJ135" s="106"/>
      <c r="FK135" s="106"/>
      <c r="FL135" s="106"/>
      <c r="FM135" s="106"/>
      <c r="FN135" s="106"/>
      <c r="FO135" s="106"/>
      <c r="FP135" s="106"/>
      <c r="FQ135" s="106"/>
      <c r="FR135" s="106"/>
      <c r="FS135" s="106"/>
      <c r="FT135" s="106"/>
      <c r="FU135" s="106"/>
      <c r="FV135" s="106"/>
      <c r="FW135" s="106"/>
      <c r="FX135" s="106"/>
      <c r="FY135" s="106"/>
      <c r="FZ135" s="106"/>
      <c r="GA135" s="106"/>
      <c r="GB135" s="106"/>
      <c r="GC135" s="106"/>
      <c r="GD135" s="106"/>
      <c r="GE135" s="106"/>
      <c r="GF135" s="106"/>
      <c r="GG135" s="106"/>
      <c r="GH135" s="106"/>
      <c r="GI135" s="106"/>
      <c r="GJ135" s="106"/>
      <c r="GK135" s="106"/>
      <c r="GL135" s="106"/>
      <c r="GM135" s="106"/>
      <c r="GN135" s="106"/>
      <c r="GO135" s="106"/>
      <c r="GP135" s="106"/>
      <c r="GQ135" s="106"/>
      <c r="GR135" s="106"/>
      <c r="GS135" s="106"/>
      <c r="GT135" s="106"/>
      <c r="GU135" s="106"/>
      <c r="GV135" s="106"/>
      <c r="GW135" s="106"/>
      <c r="GX135" s="106"/>
      <c r="GY135" s="106"/>
      <c r="GZ135" s="106"/>
      <c r="HA135" s="106"/>
      <c r="HB135" s="106"/>
      <c r="HC135" s="106"/>
      <c r="HD135" s="106"/>
      <c r="HE135" s="106"/>
      <c r="HF135" s="106"/>
      <c r="HG135" s="106"/>
      <c r="HH135" s="106"/>
      <c r="HI135" s="106"/>
      <c r="HJ135" s="106"/>
      <c r="HK135" s="106"/>
      <c r="HL135" s="106"/>
      <c r="HM135" s="106"/>
      <c r="HN135" s="106"/>
      <c r="HO135" s="106"/>
      <c r="HP135" s="106"/>
      <c r="HQ135" s="106"/>
      <c r="HR135" s="106"/>
    </row>
    <row r="136" spans="1:226" s="93" customFormat="1" ht="34.5" customHeight="1">
      <c r="A136" s="104"/>
      <c r="B136" s="104"/>
      <c r="C136" s="104"/>
      <c r="D136" s="104"/>
      <c r="E136" s="104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  <c r="T136" s="104"/>
      <c r="U136" s="105"/>
      <c r="V136" s="105"/>
      <c r="W136" s="105"/>
      <c r="X136" s="105"/>
      <c r="Y136" s="105"/>
      <c r="Z136" s="105"/>
      <c r="AA136" s="105"/>
      <c r="AB136" s="105"/>
      <c r="AC136" s="121" t="s">
        <v>91</v>
      </c>
      <c r="AD136" s="105" t="s">
        <v>136</v>
      </c>
      <c r="AE136" s="189">
        <v>0</v>
      </c>
      <c r="AF136" s="105">
        <v>0</v>
      </c>
      <c r="AG136" s="105">
        <v>0</v>
      </c>
      <c r="AH136" s="105">
        <v>0</v>
      </c>
      <c r="AI136" s="105">
        <v>0</v>
      </c>
      <c r="AJ136" s="105">
        <v>0</v>
      </c>
      <c r="AK136" s="105">
        <v>0</v>
      </c>
      <c r="AL136" s="92"/>
      <c r="AM136" s="92"/>
      <c r="AN136" s="92"/>
      <c r="BP136" s="106"/>
      <c r="BQ136" s="106"/>
      <c r="BR136" s="106"/>
      <c r="BS136" s="106"/>
      <c r="BT136" s="106"/>
      <c r="BU136" s="106"/>
      <c r="BV136" s="106"/>
      <c r="BW136" s="106"/>
      <c r="BX136" s="106"/>
      <c r="BY136" s="106"/>
      <c r="BZ136" s="106"/>
      <c r="CA136" s="106"/>
      <c r="CB136" s="106"/>
      <c r="CC136" s="106"/>
      <c r="CD136" s="106"/>
      <c r="CE136" s="106"/>
      <c r="CF136" s="106"/>
      <c r="CG136" s="106"/>
      <c r="CH136" s="106"/>
      <c r="CI136" s="106"/>
      <c r="CJ136" s="106"/>
      <c r="CK136" s="106"/>
      <c r="CL136" s="106"/>
      <c r="CM136" s="106"/>
      <c r="CN136" s="106"/>
      <c r="CO136" s="106"/>
      <c r="CP136" s="106"/>
      <c r="CQ136" s="106"/>
      <c r="CR136" s="106"/>
      <c r="CS136" s="106"/>
      <c r="CT136" s="106"/>
      <c r="CU136" s="106"/>
      <c r="CV136" s="106"/>
      <c r="CW136" s="106"/>
      <c r="CX136" s="106"/>
      <c r="CY136" s="106"/>
      <c r="CZ136" s="106"/>
      <c r="DA136" s="106"/>
      <c r="DB136" s="106"/>
      <c r="DC136" s="106"/>
      <c r="DD136" s="106"/>
      <c r="DE136" s="106"/>
      <c r="DF136" s="106"/>
      <c r="DG136" s="106"/>
      <c r="DH136" s="106"/>
      <c r="DI136" s="106"/>
      <c r="DJ136" s="106"/>
      <c r="DK136" s="106"/>
      <c r="DL136" s="106"/>
      <c r="DM136" s="106"/>
      <c r="DN136" s="106"/>
      <c r="DO136" s="106"/>
      <c r="DP136" s="106"/>
      <c r="DQ136" s="106"/>
      <c r="DR136" s="106"/>
      <c r="DS136" s="106"/>
      <c r="DT136" s="106"/>
      <c r="DU136" s="106"/>
      <c r="DV136" s="106"/>
      <c r="DW136" s="106"/>
      <c r="DX136" s="106"/>
    </row>
    <row r="137" spans="1:226" s="93" customFormat="1" ht="63" customHeight="1">
      <c r="A137" s="104"/>
      <c r="B137" s="104"/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4"/>
      <c r="R137" s="105"/>
      <c r="S137" s="105"/>
      <c r="T137" s="105"/>
      <c r="U137" s="105"/>
      <c r="V137" s="105"/>
      <c r="W137" s="105"/>
      <c r="X137" s="105"/>
      <c r="Y137" s="105"/>
      <c r="Z137" s="105"/>
      <c r="AA137" s="105"/>
      <c r="AB137" s="105"/>
      <c r="AC137" s="121" t="s">
        <v>92</v>
      </c>
      <c r="AD137" s="105" t="s">
        <v>136</v>
      </c>
      <c r="AE137" s="189">
        <v>0</v>
      </c>
      <c r="AF137" s="105">
        <v>0</v>
      </c>
      <c r="AG137" s="105">
        <v>0</v>
      </c>
      <c r="AH137" s="105">
        <v>0</v>
      </c>
      <c r="AI137" s="105">
        <v>0</v>
      </c>
      <c r="AJ137" s="105">
        <v>0</v>
      </c>
      <c r="AK137" s="249">
        <v>0</v>
      </c>
      <c r="AL137" s="92"/>
      <c r="AM137" s="92"/>
      <c r="AN137" s="92"/>
      <c r="BP137" s="106"/>
      <c r="BQ137" s="106"/>
      <c r="BR137" s="106"/>
      <c r="BS137" s="106"/>
      <c r="BT137" s="106"/>
      <c r="BU137" s="106"/>
      <c r="BV137" s="106"/>
      <c r="BW137" s="106"/>
      <c r="BX137" s="106"/>
      <c r="BY137" s="106"/>
      <c r="BZ137" s="106"/>
      <c r="CA137" s="106"/>
      <c r="CB137" s="106"/>
      <c r="CC137" s="106"/>
      <c r="CD137" s="106"/>
      <c r="CE137" s="106"/>
      <c r="CF137" s="106"/>
      <c r="CG137" s="106"/>
      <c r="CH137" s="106"/>
      <c r="CI137" s="106"/>
      <c r="CJ137" s="106"/>
      <c r="CK137" s="106"/>
      <c r="CL137" s="106"/>
      <c r="CM137" s="106"/>
      <c r="CN137" s="106"/>
      <c r="CO137" s="106"/>
      <c r="CP137" s="106"/>
      <c r="CQ137" s="106"/>
      <c r="CR137" s="106"/>
      <c r="CS137" s="106"/>
      <c r="CT137" s="106"/>
      <c r="CU137" s="106"/>
      <c r="CV137" s="106"/>
      <c r="CW137" s="106"/>
    </row>
    <row r="138" spans="1:226" s="93" customFormat="1" ht="72.75" customHeight="1">
      <c r="A138" s="104"/>
      <c r="B138" s="104"/>
      <c r="C138" s="104"/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  <c r="R138" s="159"/>
      <c r="S138" s="159"/>
      <c r="T138" s="159"/>
      <c r="U138" s="105"/>
      <c r="V138" s="105"/>
      <c r="W138" s="105"/>
      <c r="X138" s="105"/>
      <c r="Y138" s="105"/>
      <c r="Z138" s="105"/>
      <c r="AA138" s="105"/>
      <c r="AB138" s="105"/>
      <c r="AC138" s="206" t="s">
        <v>93</v>
      </c>
      <c r="AD138" s="108" t="s">
        <v>136</v>
      </c>
      <c r="AE138" s="323">
        <v>0</v>
      </c>
      <c r="AF138" s="108">
        <v>0</v>
      </c>
      <c r="AG138" s="108">
        <v>0</v>
      </c>
      <c r="AH138" s="108">
        <v>0</v>
      </c>
      <c r="AI138" s="108">
        <v>0</v>
      </c>
      <c r="AJ138" s="108">
        <v>0</v>
      </c>
      <c r="AK138" s="293">
        <v>0</v>
      </c>
      <c r="AL138" s="92"/>
      <c r="AM138" s="92"/>
      <c r="AN138" s="92"/>
      <c r="CO138" s="106"/>
      <c r="CP138" s="106"/>
      <c r="CQ138" s="106"/>
      <c r="CR138" s="106"/>
      <c r="CS138" s="106"/>
      <c r="CT138" s="106"/>
      <c r="CU138" s="106"/>
      <c r="CV138" s="106"/>
      <c r="CW138" s="106"/>
    </row>
    <row r="139" spans="1:226" s="93" customFormat="1" ht="36">
      <c r="A139" s="151"/>
      <c r="B139" s="151"/>
      <c r="C139" s="151"/>
      <c r="D139" s="151"/>
      <c r="E139" s="151"/>
      <c r="F139" s="151"/>
      <c r="G139" s="151"/>
      <c r="H139" s="151"/>
      <c r="I139" s="151"/>
      <c r="J139" s="151"/>
      <c r="K139" s="151"/>
      <c r="L139" s="151"/>
      <c r="M139" s="151"/>
      <c r="N139" s="151"/>
      <c r="O139" s="151"/>
      <c r="P139" s="151"/>
      <c r="Q139" s="151"/>
      <c r="R139" s="151"/>
      <c r="S139" s="151"/>
      <c r="T139" s="151"/>
      <c r="U139" s="108"/>
      <c r="V139" s="108"/>
      <c r="W139" s="108"/>
      <c r="X139" s="108"/>
      <c r="Y139" s="108"/>
      <c r="Z139" s="108"/>
      <c r="AA139" s="108"/>
      <c r="AB139" s="108"/>
      <c r="AC139" s="111" t="s">
        <v>233</v>
      </c>
      <c r="AD139" s="141" t="s">
        <v>143</v>
      </c>
      <c r="AE139" s="323">
        <v>2</v>
      </c>
      <c r="AF139" s="152">
        <v>2</v>
      </c>
      <c r="AG139" s="152">
        <v>2</v>
      </c>
      <c r="AH139" s="152">
        <v>2</v>
      </c>
      <c r="AI139" s="152">
        <v>2</v>
      </c>
      <c r="AJ139" s="152">
        <v>2</v>
      </c>
      <c r="AK139" s="152">
        <v>2</v>
      </c>
      <c r="AL139" s="92"/>
      <c r="AM139" s="92"/>
      <c r="AN139" s="92"/>
    </row>
    <row r="140" spans="1:226" s="93" customFormat="1" ht="60">
      <c r="A140" s="151"/>
      <c r="B140" s="151"/>
      <c r="C140" s="151"/>
      <c r="D140" s="151"/>
      <c r="E140" s="151"/>
      <c r="F140" s="151"/>
      <c r="G140" s="151"/>
      <c r="H140" s="151"/>
      <c r="I140" s="151"/>
      <c r="J140" s="151"/>
      <c r="K140" s="151"/>
      <c r="L140" s="151"/>
      <c r="M140" s="151"/>
      <c r="N140" s="151"/>
      <c r="O140" s="151"/>
      <c r="P140" s="151"/>
      <c r="Q140" s="151"/>
      <c r="R140" s="151"/>
      <c r="S140" s="151"/>
      <c r="T140" s="151"/>
      <c r="U140" s="108"/>
      <c r="V140" s="108"/>
      <c r="W140" s="108"/>
      <c r="X140" s="108"/>
      <c r="Y140" s="108"/>
      <c r="Z140" s="105"/>
      <c r="AA140" s="105"/>
      <c r="AB140" s="105"/>
      <c r="AC140" s="153" t="s">
        <v>210</v>
      </c>
      <c r="AD140" s="173" t="s">
        <v>211</v>
      </c>
      <c r="AE140" s="175">
        <v>1</v>
      </c>
      <c r="AF140" s="173">
        <v>1</v>
      </c>
      <c r="AG140" s="173">
        <v>1</v>
      </c>
      <c r="AH140" s="173">
        <v>1</v>
      </c>
      <c r="AI140" s="173">
        <v>1</v>
      </c>
      <c r="AJ140" s="173">
        <v>1</v>
      </c>
      <c r="AK140" s="173">
        <v>1</v>
      </c>
      <c r="AL140" s="92"/>
      <c r="AM140" s="92"/>
      <c r="AN140" s="92"/>
    </row>
    <row r="141" spans="1:226" s="93" customFormat="1" ht="54.75" customHeight="1">
      <c r="A141" s="151"/>
      <c r="B141" s="151"/>
      <c r="C141" s="151"/>
      <c r="D141" s="151"/>
      <c r="E141" s="151"/>
      <c r="F141" s="151"/>
      <c r="G141" s="151"/>
      <c r="H141" s="151"/>
      <c r="I141" s="151"/>
      <c r="J141" s="151"/>
      <c r="K141" s="151"/>
      <c r="L141" s="151"/>
      <c r="M141" s="151"/>
      <c r="N141" s="151"/>
      <c r="O141" s="151"/>
      <c r="P141" s="151"/>
      <c r="Q141" s="151"/>
      <c r="R141" s="151"/>
      <c r="S141" s="151"/>
      <c r="T141" s="151"/>
      <c r="U141" s="108"/>
      <c r="V141" s="108"/>
      <c r="W141" s="108"/>
      <c r="X141" s="108"/>
      <c r="Y141" s="108"/>
      <c r="Z141" s="105"/>
      <c r="AA141" s="105"/>
      <c r="AB141" s="105"/>
      <c r="AC141" s="121" t="s">
        <v>114</v>
      </c>
      <c r="AD141" s="173" t="s">
        <v>211</v>
      </c>
      <c r="AE141" s="175">
        <v>1</v>
      </c>
      <c r="AF141" s="173">
        <v>1</v>
      </c>
      <c r="AG141" s="173">
        <v>1</v>
      </c>
      <c r="AH141" s="173">
        <v>1</v>
      </c>
      <c r="AI141" s="173">
        <v>1</v>
      </c>
      <c r="AJ141" s="173">
        <v>1</v>
      </c>
      <c r="AK141" s="173">
        <v>1</v>
      </c>
      <c r="AL141" s="92"/>
      <c r="AM141" s="92"/>
      <c r="AN141" s="92"/>
    </row>
    <row r="142" spans="1:226" s="93" customFormat="1" ht="47.25" customHeight="1">
      <c r="A142" s="151"/>
      <c r="B142" s="151"/>
      <c r="C142" s="151"/>
      <c r="D142" s="151"/>
      <c r="E142" s="151"/>
      <c r="F142" s="151"/>
      <c r="G142" s="151"/>
      <c r="H142" s="151"/>
      <c r="I142" s="151"/>
      <c r="J142" s="151"/>
      <c r="K142" s="151"/>
      <c r="L142" s="151"/>
      <c r="M142" s="151"/>
      <c r="N142" s="151"/>
      <c r="O142" s="151"/>
      <c r="P142" s="151"/>
      <c r="Q142" s="151"/>
      <c r="R142" s="151"/>
      <c r="S142" s="151"/>
      <c r="T142" s="151"/>
      <c r="U142" s="108"/>
      <c r="V142" s="108"/>
      <c r="W142" s="108"/>
      <c r="X142" s="108"/>
      <c r="Y142" s="108"/>
      <c r="Z142" s="105"/>
      <c r="AA142" s="105"/>
      <c r="AB142" s="105"/>
      <c r="AC142" s="121" t="s">
        <v>115</v>
      </c>
      <c r="AD142" s="122" t="s">
        <v>139</v>
      </c>
      <c r="AE142" s="323">
        <v>10</v>
      </c>
      <c r="AF142" s="152">
        <v>10</v>
      </c>
      <c r="AG142" s="152">
        <v>15</v>
      </c>
      <c r="AH142" s="152">
        <v>15</v>
      </c>
      <c r="AI142" s="152">
        <v>20</v>
      </c>
      <c r="AJ142" s="152">
        <v>20</v>
      </c>
      <c r="AK142" s="152">
        <v>20</v>
      </c>
      <c r="AL142" s="92"/>
      <c r="AM142" s="92"/>
      <c r="AN142" s="92"/>
    </row>
    <row r="143" spans="1:226" s="106" customFormat="1" ht="48">
      <c r="A143" s="151"/>
      <c r="B143" s="151"/>
      <c r="C143" s="151"/>
      <c r="D143" s="151"/>
      <c r="E143" s="151"/>
      <c r="F143" s="151"/>
      <c r="G143" s="151"/>
      <c r="H143" s="151"/>
      <c r="I143" s="151"/>
      <c r="J143" s="151"/>
      <c r="K143" s="151"/>
      <c r="L143" s="151"/>
      <c r="M143" s="151"/>
      <c r="N143" s="151"/>
      <c r="O143" s="151"/>
      <c r="P143" s="151"/>
      <c r="Q143" s="151"/>
      <c r="R143" s="151"/>
      <c r="S143" s="151"/>
      <c r="T143" s="151"/>
      <c r="U143" s="108"/>
      <c r="V143" s="108"/>
      <c r="W143" s="108"/>
      <c r="X143" s="108"/>
      <c r="Y143" s="108"/>
      <c r="Z143" s="108"/>
      <c r="AA143" s="108"/>
      <c r="AB143" s="108"/>
      <c r="AC143" s="121" t="s">
        <v>116</v>
      </c>
      <c r="AD143" s="173" t="s">
        <v>211</v>
      </c>
      <c r="AE143" s="175">
        <v>1</v>
      </c>
      <c r="AF143" s="173">
        <v>1</v>
      </c>
      <c r="AG143" s="173">
        <v>1</v>
      </c>
      <c r="AH143" s="173">
        <v>1</v>
      </c>
      <c r="AI143" s="173">
        <v>1</v>
      </c>
      <c r="AJ143" s="173">
        <v>1</v>
      </c>
      <c r="AK143" s="173">
        <v>1</v>
      </c>
      <c r="AL143" s="151"/>
      <c r="AM143" s="151"/>
      <c r="AN143" s="154"/>
    </row>
    <row r="144" spans="1:226" s="106" customFormat="1" ht="48">
      <c r="A144" s="104"/>
      <c r="B144" s="104"/>
      <c r="C144" s="104"/>
      <c r="D144" s="104"/>
      <c r="E144" s="104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4"/>
      <c r="R144" s="104"/>
      <c r="S144" s="104"/>
      <c r="T144" s="104"/>
      <c r="U144" s="105"/>
      <c r="V144" s="105"/>
      <c r="W144" s="105"/>
      <c r="X144" s="105"/>
      <c r="Y144" s="105"/>
      <c r="Z144" s="105"/>
      <c r="AA144" s="105"/>
      <c r="AB144" s="105"/>
      <c r="AC144" s="239" t="s">
        <v>234</v>
      </c>
      <c r="AD144" s="122" t="s">
        <v>139</v>
      </c>
      <c r="AE144" s="189">
        <v>40</v>
      </c>
      <c r="AF144" s="124">
        <v>40</v>
      </c>
      <c r="AG144" s="124">
        <v>45</v>
      </c>
      <c r="AH144" s="124">
        <v>45</v>
      </c>
      <c r="AI144" s="124">
        <v>50</v>
      </c>
      <c r="AJ144" s="124">
        <v>50</v>
      </c>
      <c r="AK144" s="124">
        <v>50</v>
      </c>
      <c r="AL144" s="104"/>
      <c r="AM144" s="104"/>
      <c r="AN144" s="112"/>
    </row>
    <row r="145" spans="1:40" s="106" customFormat="1" ht="60">
      <c r="A145" s="112"/>
      <c r="B145" s="104"/>
      <c r="C145" s="104"/>
      <c r="D145" s="104"/>
      <c r="E145" s="160"/>
      <c r="F145" s="160"/>
      <c r="G145" s="160"/>
      <c r="H145" s="160"/>
      <c r="I145" s="160"/>
      <c r="J145" s="285"/>
      <c r="K145" s="285"/>
      <c r="L145" s="285"/>
      <c r="M145" s="285"/>
      <c r="N145" s="285"/>
      <c r="O145" s="285"/>
      <c r="P145" s="285"/>
      <c r="Q145" s="285"/>
      <c r="R145" s="159"/>
      <c r="S145" s="159"/>
      <c r="T145" s="159"/>
      <c r="U145" s="105"/>
      <c r="V145" s="105"/>
      <c r="W145" s="105"/>
      <c r="X145" s="105"/>
      <c r="Y145" s="105"/>
      <c r="Z145" s="105"/>
      <c r="AA145" s="105"/>
      <c r="AB145" s="105"/>
      <c r="AC145" s="121" t="s">
        <v>260</v>
      </c>
      <c r="AD145" s="173" t="s">
        <v>136</v>
      </c>
      <c r="AE145" s="175">
        <v>3460.2</v>
      </c>
      <c r="AF145" s="173">
        <v>0</v>
      </c>
      <c r="AG145" s="173">
        <v>0</v>
      </c>
      <c r="AH145" s="173">
        <v>0</v>
      </c>
      <c r="AI145" s="173">
        <v>0</v>
      </c>
      <c r="AJ145" s="173">
        <v>0</v>
      </c>
      <c r="AK145" s="290">
        <f>AE145</f>
        <v>3460.2</v>
      </c>
      <c r="AL145" s="128"/>
      <c r="AM145" s="128"/>
      <c r="AN145" s="128"/>
    </row>
    <row r="146" spans="1:40" s="106" customFormat="1" ht="72">
      <c r="A146" s="112"/>
      <c r="B146" s="244">
        <v>0</v>
      </c>
      <c r="C146" s="244">
        <v>0</v>
      </c>
      <c r="D146" s="244">
        <v>4</v>
      </c>
      <c r="E146" s="252">
        <v>0</v>
      </c>
      <c r="F146" s="252">
        <v>7</v>
      </c>
      <c r="G146" s="252">
        <v>0</v>
      </c>
      <c r="H146" s="252">
        <v>2</v>
      </c>
      <c r="I146" s="252">
        <v>1</v>
      </c>
      <c r="J146" s="294">
        <v>6</v>
      </c>
      <c r="K146" s="294">
        <v>1</v>
      </c>
      <c r="L146" s="294" t="s">
        <v>264</v>
      </c>
      <c r="M146" s="294">
        <v>1</v>
      </c>
      <c r="N146" s="294" t="s">
        <v>70</v>
      </c>
      <c r="O146" s="294">
        <v>0</v>
      </c>
      <c r="P146" s="294">
        <v>3</v>
      </c>
      <c r="Q146" s="294">
        <v>9</v>
      </c>
      <c r="R146" s="244">
        <v>0</v>
      </c>
      <c r="S146" s="159">
        <v>1</v>
      </c>
      <c r="T146" s="159">
        <v>6</v>
      </c>
      <c r="U146" s="105">
        <v>1</v>
      </c>
      <c r="V146" s="105" t="s">
        <v>258</v>
      </c>
      <c r="W146" s="105">
        <v>1</v>
      </c>
      <c r="X146" s="105" t="s">
        <v>70</v>
      </c>
      <c r="Y146" s="105">
        <v>0</v>
      </c>
      <c r="Z146" s="105">
        <v>3</v>
      </c>
      <c r="AA146" s="105">
        <v>9</v>
      </c>
      <c r="AB146" s="105">
        <v>0</v>
      </c>
      <c r="AC146" s="121" t="s">
        <v>259</v>
      </c>
      <c r="AD146" s="173" t="s">
        <v>136</v>
      </c>
      <c r="AE146" s="175">
        <v>1011.4</v>
      </c>
      <c r="AF146" s="173">
        <v>0</v>
      </c>
      <c r="AG146" s="173">
        <v>0</v>
      </c>
      <c r="AH146" s="173">
        <v>0</v>
      </c>
      <c r="AI146" s="173">
        <v>0</v>
      </c>
      <c r="AJ146" s="173">
        <v>0</v>
      </c>
      <c r="AK146" s="290">
        <f>AE146</f>
        <v>1011.4</v>
      </c>
      <c r="AL146" s="128"/>
      <c r="AM146" s="128"/>
      <c r="AN146" s="128"/>
    </row>
    <row r="147" spans="1:40" s="106" customFormat="1" ht="60">
      <c r="A147" s="112"/>
      <c r="B147" s="244">
        <v>0</v>
      </c>
      <c r="C147" s="244">
        <v>0</v>
      </c>
      <c r="D147" s="244">
        <v>4</v>
      </c>
      <c r="E147" s="252">
        <v>0</v>
      </c>
      <c r="F147" s="252">
        <v>7</v>
      </c>
      <c r="G147" s="252">
        <v>0</v>
      </c>
      <c r="H147" s="252">
        <v>2</v>
      </c>
      <c r="I147" s="252">
        <v>1</v>
      </c>
      <c r="J147" s="294">
        <v>6</v>
      </c>
      <c r="K147" s="294">
        <v>1</v>
      </c>
      <c r="L147" s="294" t="s">
        <v>264</v>
      </c>
      <c r="M147" s="294">
        <v>1</v>
      </c>
      <c r="N147" s="294">
        <v>1</v>
      </c>
      <c r="O147" s="294">
        <v>0</v>
      </c>
      <c r="P147" s="294">
        <v>3</v>
      </c>
      <c r="Q147" s="294">
        <v>9</v>
      </c>
      <c r="R147" s="244">
        <v>0</v>
      </c>
      <c r="S147" s="159">
        <v>1</v>
      </c>
      <c r="T147" s="159">
        <v>6</v>
      </c>
      <c r="U147" s="105">
        <v>1</v>
      </c>
      <c r="V147" s="105" t="s">
        <v>258</v>
      </c>
      <c r="W147" s="105">
        <v>1</v>
      </c>
      <c r="X147" s="105">
        <v>1</v>
      </c>
      <c r="Y147" s="105">
        <v>0</v>
      </c>
      <c r="Z147" s="105">
        <v>3</v>
      </c>
      <c r="AA147" s="105">
        <v>9</v>
      </c>
      <c r="AB147" s="105">
        <v>0</v>
      </c>
      <c r="AC147" s="121" t="s">
        <v>257</v>
      </c>
      <c r="AD147" s="173" t="s">
        <v>136</v>
      </c>
      <c r="AE147" s="175">
        <v>2448.8000000000002</v>
      </c>
      <c r="AF147" s="173">
        <v>0</v>
      </c>
      <c r="AG147" s="173">
        <v>0</v>
      </c>
      <c r="AH147" s="173">
        <v>0</v>
      </c>
      <c r="AI147" s="173">
        <v>0</v>
      </c>
      <c r="AJ147" s="173">
        <v>0</v>
      </c>
      <c r="AK147" s="290">
        <f>AE147</f>
        <v>2448.8000000000002</v>
      </c>
      <c r="AL147" s="128"/>
      <c r="AM147" s="128"/>
      <c r="AN147" s="128"/>
    </row>
    <row r="148" spans="1:40" s="106" customFormat="1" ht="48">
      <c r="A148" s="112"/>
      <c r="B148" s="104"/>
      <c r="C148" s="104"/>
      <c r="D148" s="104"/>
      <c r="E148" s="160"/>
      <c r="F148" s="160"/>
      <c r="G148" s="160"/>
      <c r="H148" s="160"/>
      <c r="I148" s="160"/>
      <c r="J148" s="285"/>
      <c r="K148" s="285"/>
      <c r="L148" s="285"/>
      <c r="M148" s="285"/>
      <c r="N148" s="285"/>
      <c r="O148" s="285"/>
      <c r="P148" s="285"/>
      <c r="Q148" s="285"/>
      <c r="R148" s="159"/>
      <c r="S148" s="159"/>
      <c r="T148" s="159"/>
      <c r="U148" s="105"/>
      <c r="V148" s="105"/>
      <c r="W148" s="105"/>
      <c r="X148" s="105"/>
      <c r="Y148" s="105"/>
      <c r="Z148" s="105"/>
      <c r="AA148" s="105"/>
      <c r="AB148" s="105"/>
      <c r="AC148" s="239" t="s">
        <v>261</v>
      </c>
      <c r="AD148" s="173" t="s">
        <v>143</v>
      </c>
      <c r="AE148" s="175">
        <v>95</v>
      </c>
      <c r="AF148" s="173">
        <v>95</v>
      </c>
      <c r="AG148" s="173">
        <v>95</v>
      </c>
      <c r="AH148" s="173">
        <v>95</v>
      </c>
      <c r="AI148" s="214">
        <v>95</v>
      </c>
      <c r="AJ148" s="214">
        <v>95</v>
      </c>
      <c r="AK148" s="295">
        <v>95</v>
      </c>
      <c r="AL148" s="128"/>
      <c r="AM148" s="128"/>
      <c r="AN148" s="128"/>
    </row>
    <row r="149" spans="1:40" s="93" customFormat="1" ht="24.75">
      <c r="A149" s="296"/>
      <c r="B149" s="296"/>
      <c r="C149" s="296"/>
      <c r="D149" s="296"/>
      <c r="E149" s="296"/>
      <c r="F149" s="296"/>
      <c r="G149" s="296"/>
      <c r="H149" s="296"/>
      <c r="I149" s="296"/>
      <c r="J149" s="296"/>
      <c r="K149" s="296"/>
      <c r="L149" s="296"/>
      <c r="M149" s="296"/>
      <c r="N149" s="296"/>
      <c r="O149" s="296"/>
      <c r="P149" s="296"/>
      <c r="Q149" s="296"/>
      <c r="R149" s="296"/>
      <c r="S149" s="296"/>
      <c r="T149" s="296"/>
      <c r="U149" s="297"/>
      <c r="V149" s="297"/>
      <c r="W149" s="297"/>
      <c r="X149" s="297"/>
      <c r="Y149" s="297"/>
      <c r="Z149" s="297"/>
      <c r="AA149" s="297"/>
      <c r="AB149" s="297"/>
      <c r="AC149" s="298" t="s">
        <v>183</v>
      </c>
      <c r="AD149" s="105" t="s">
        <v>136</v>
      </c>
      <c r="AE149" s="324">
        <f>AE151+AE156+AE159</f>
        <v>12149.800000000001</v>
      </c>
      <c r="AF149" s="208">
        <f t="shared" ref="AF149:AJ149" si="11">AF151+AF156+AF159</f>
        <v>11033.4</v>
      </c>
      <c r="AG149" s="208">
        <f t="shared" si="11"/>
        <v>10733.4</v>
      </c>
      <c r="AH149" s="208">
        <f t="shared" si="11"/>
        <v>10733.4</v>
      </c>
      <c r="AI149" s="208">
        <f t="shared" si="11"/>
        <v>10733.4</v>
      </c>
      <c r="AJ149" s="208">
        <f t="shared" si="11"/>
        <v>10733.4</v>
      </c>
      <c r="AK149" s="208">
        <f>AJ149+AI149+AH149+AG149+AF149+AE149</f>
        <v>66116.800000000003</v>
      </c>
      <c r="AL149" s="92"/>
      <c r="AM149" s="92"/>
      <c r="AN149" s="92"/>
    </row>
    <row r="150" spans="1:40" s="93" customFormat="1" ht="24.75">
      <c r="A150" s="104"/>
      <c r="B150" s="104"/>
      <c r="C150" s="104"/>
      <c r="D150" s="104"/>
      <c r="E150" s="104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4"/>
      <c r="T150" s="104"/>
      <c r="U150" s="105"/>
      <c r="V150" s="105"/>
      <c r="W150" s="105"/>
      <c r="X150" s="105"/>
      <c r="Y150" s="105"/>
      <c r="Z150" s="105"/>
      <c r="AA150" s="105"/>
      <c r="AB150" s="105"/>
      <c r="AC150" s="299" t="s">
        <v>235</v>
      </c>
      <c r="AD150" s="173" t="s">
        <v>211</v>
      </c>
      <c r="AE150" s="175">
        <v>1</v>
      </c>
      <c r="AF150" s="173">
        <v>1</v>
      </c>
      <c r="AG150" s="173">
        <v>1</v>
      </c>
      <c r="AH150" s="173">
        <v>1</v>
      </c>
      <c r="AI150" s="173">
        <v>1</v>
      </c>
      <c r="AJ150" s="173">
        <v>1</v>
      </c>
      <c r="AK150" s="173">
        <v>1</v>
      </c>
      <c r="AL150" s="92"/>
      <c r="AM150" s="92"/>
      <c r="AN150" s="92"/>
    </row>
    <row r="151" spans="1:40" s="93" customFormat="1" ht="36.75">
      <c r="A151" s="104"/>
      <c r="B151" s="104"/>
      <c r="C151" s="104"/>
      <c r="D151" s="104"/>
      <c r="E151" s="104"/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4"/>
      <c r="Q151" s="104"/>
      <c r="R151" s="104"/>
      <c r="S151" s="107"/>
      <c r="T151" s="107"/>
      <c r="U151" s="107"/>
      <c r="V151" s="107"/>
      <c r="W151" s="107"/>
      <c r="X151" s="107"/>
      <c r="Y151" s="107"/>
      <c r="Z151" s="107"/>
      <c r="AA151" s="107"/>
      <c r="AB151" s="107"/>
      <c r="AC151" s="299" t="s">
        <v>94</v>
      </c>
      <c r="AD151" s="105" t="s">
        <v>136</v>
      </c>
      <c r="AE151" s="177">
        <f>AE152+AE153+AE154</f>
        <v>11489.6</v>
      </c>
      <c r="AF151" s="176">
        <f t="shared" ref="AF151:AJ151" si="12">AF152+AF153+AF154</f>
        <v>10733.4</v>
      </c>
      <c r="AG151" s="176">
        <f t="shared" si="12"/>
        <v>10733.4</v>
      </c>
      <c r="AH151" s="176">
        <f t="shared" si="12"/>
        <v>10733.4</v>
      </c>
      <c r="AI151" s="176">
        <f t="shared" si="12"/>
        <v>10733.4</v>
      </c>
      <c r="AJ151" s="176">
        <f t="shared" si="12"/>
        <v>10733.4</v>
      </c>
      <c r="AK151" s="176">
        <f>AE151+AF151+AG151+AH151+AI151+AJ151</f>
        <v>65156.600000000006</v>
      </c>
      <c r="AL151" s="92"/>
      <c r="AM151" s="92"/>
      <c r="AN151" s="92"/>
    </row>
    <row r="152" spans="1:40" s="93" customFormat="1" ht="36">
      <c r="A152" s="104"/>
      <c r="B152" s="244">
        <v>0</v>
      </c>
      <c r="C152" s="244">
        <v>0</v>
      </c>
      <c r="D152" s="244">
        <v>1</v>
      </c>
      <c r="E152" s="244">
        <v>0</v>
      </c>
      <c r="F152" s="244">
        <v>7</v>
      </c>
      <c r="G152" s="244">
        <v>0</v>
      </c>
      <c r="H152" s="244">
        <v>9</v>
      </c>
      <c r="I152" s="244">
        <v>1</v>
      </c>
      <c r="J152" s="244">
        <v>6</v>
      </c>
      <c r="K152" s="244">
        <v>1</v>
      </c>
      <c r="L152" s="244">
        <v>0</v>
      </c>
      <c r="M152" s="244">
        <v>5</v>
      </c>
      <c r="N152" s="244">
        <v>2</v>
      </c>
      <c r="O152" s="244">
        <v>0</v>
      </c>
      <c r="P152" s="244">
        <v>0</v>
      </c>
      <c r="Q152" s="244">
        <v>1</v>
      </c>
      <c r="R152" s="244">
        <v>0</v>
      </c>
      <c r="S152" s="105">
        <v>1</v>
      </c>
      <c r="T152" s="105">
        <v>6</v>
      </c>
      <c r="U152" s="105">
        <v>1</v>
      </c>
      <c r="V152" s="105">
        <v>0</v>
      </c>
      <c r="W152" s="105">
        <v>5</v>
      </c>
      <c r="X152" s="105">
        <v>2</v>
      </c>
      <c r="Y152" s="105">
        <v>0</v>
      </c>
      <c r="Z152" s="105">
        <v>0</v>
      </c>
      <c r="AA152" s="105">
        <v>1</v>
      </c>
      <c r="AB152" s="105">
        <v>0</v>
      </c>
      <c r="AC152" s="121" t="s">
        <v>95</v>
      </c>
      <c r="AD152" s="105" t="s">
        <v>136</v>
      </c>
      <c r="AE152" s="199">
        <v>7520</v>
      </c>
      <c r="AF152" s="105">
        <v>6614.7</v>
      </c>
      <c r="AG152" s="105">
        <v>6614.7</v>
      </c>
      <c r="AH152" s="105">
        <v>6614.7</v>
      </c>
      <c r="AI152" s="105">
        <v>6614.7</v>
      </c>
      <c r="AJ152" s="105">
        <v>6614.7</v>
      </c>
      <c r="AK152" s="248">
        <f>AE152+AF152+AG152+AH152+AI152+AJ152</f>
        <v>40593.5</v>
      </c>
      <c r="AL152" s="92"/>
      <c r="AM152" s="92"/>
      <c r="AN152" s="92"/>
    </row>
    <row r="153" spans="1:40" s="93" customFormat="1" ht="23.25" customHeight="1">
      <c r="A153" s="104"/>
      <c r="B153" s="244">
        <v>0</v>
      </c>
      <c r="C153" s="244">
        <v>0</v>
      </c>
      <c r="D153" s="244">
        <v>4</v>
      </c>
      <c r="E153" s="244">
        <v>0</v>
      </c>
      <c r="F153" s="244">
        <v>7</v>
      </c>
      <c r="G153" s="244">
        <v>0</v>
      </c>
      <c r="H153" s="244">
        <v>9</v>
      </c>
      <c r="I153" s="244">
        <v>1</v>
      </c>
      <c r="J153" s="244">
        <v>6</v>
      </c>
      <c r="K153" s="244">
        <v>1</v>
      </c>
      <c r="L153" s="244">
        <v>0</v>
      </c>
      <c r="M153" s="244">
        <v>5</v>
      </c>
      <c r="N153" s="244">
        <v>2</v>
      </c>
      <c r="O153" s="244">
        <v>0</v>
      </c>
      <c r="P153" s="244">
        <v>0</v>
      </c>
      <c r="Q153" s="244">
        <v>4</v>
      </c>
      <c r="R153" s="244">
        <v>0</v>
      </c>
      <c r="S153" s="105">
        <v>1</v>
      </c>
      <c r="T153" s="105">
        <v>6</v>
      </c>
      <c r="U153" s="105">
        <v>1</v>
      </c>
      <c r="V153" s="105">
        <v>0</v>
      </c>
      <c r="W153" s="105">
        <v>5</v>
      </c>
      <c r="X153" s="105">
        <v>2</v>
      </c>
      <c r="Y153" s="105">
        <v>0</v>
      </c>
      <c r="Z153" s="105">
        <v>0</v>
      </c>
      <c r="AA153" s="105">
        <v>4</v>
      </c>
      <c r="AB153" s="105">
        <v>0</v>
      </c>
      <c r="AC153" s="300" t="s">
        <v>97</v>
      </c>
      <c r="AD153" s="105" t="s">
        <v>136</v>
      </c>
      <c r="AE153" s="189">
        <v>747.6</v>
      </c>
      <c r="AF153" s="105">
        <v>896.7</v>
      </c>
      <c r="AG153" s="105">
        <v>896.7</v>
      </c>
      <c r="AH153" s="105">
        <v>896.7</v>
      </c>
      <c r="AI153" s="105">
        <v>896.7</v>
      </c>
      <c r="AJ153" s="105">
        <v>896.7</v>
      </c>
      <c r="AK153" s="248">
        <f>AE153+AF153+AG153+AH153+AI153+AJ153</f>
        <v>5231.0999999999995</v>
      </c>
      <c r="AL153" s="92"/>
      <c r="AM153" s="92"/>
      <c r="AN153" s="92"/>
    </row>
    <row r="154" spans="1:40" s="93" customFormat="1" ht="96">
      <c r="A154" s="104"/>
      <c r="B154" s="244">
        <v>0</v>
      </c>
      <c r="C154" s="244">
        <v>0</v>
      </c>
      <c r="D154" s="244">
        <v>4</v>
      </c>
      <c r="E154" s="244">
        <v>1</v>
      </c>
      <c r="F154" s="244">
        <v>0</v>
      </c>
      <c r="G154" s="244">
        <v>0</v>
      </c>
      <c r="H154" s="244">
        <v>3</v>
      </c>
      <c r="I154" s="244">
        <v>1</v>
      </c>
      <c r="J154" s="244">
        <v>6</v>
      </c>
      <c r="K154" s="244">
        <v>1</v>
      </c>
      <c r="L154" s="244">
        <v>0</v>
      </c>
      <c r="M154" s="244">
        <v>7</v>
      </c>
      <c r="N154" s="244">
        <v>1</v>
      </c>
      <c r="O154" s="244">
        <v>0</v>
      </c>
      <c r="P154" s="244">
        <v>5</v>
      </c>
      <c r="Q154" s="244">
        <v>6</v>
      </c>
      <c r="R154" s="244">
        <v>0</v>
      </c>
      <c r="S154" s="110">
        <v>1</v>
      </c>
      <c r="T154" s="110">
        <v>6</v>
      </c>
      <c r="U154" s="110">
        <v>1</v>
      </c>
      <c r="V154" s="110">
        <v>0</v>
      </c>
      <c r="W154" s="110">
        <v>7</v>
      </c>
      <c r="X154" s="110">
        <v>1</v>
      </c>
      <c r="Y154" s="110">
        <v>0</v>
      </c>
      <c r="Z154" s="110">
        <v>5</v>
      </c>
      <c r="AA154" s="110">
        <v>6</v>
      </c>
      <c r="AB154" s="110">
        <v>0</v>
      </c>
      <c r="AC154" s="236" t="s">
        <v>99</v>
      </c>
      <c r="AD154" s="269" t="s">
        <v>136</v>
      </c>
      <c r="AE154" s="200">
        <v>3222</v>
      </c>
      <c r="AF154" s="269">
        <v>3222</v>
      </c>
      <c r="AG154" s="269">
        <v>3222</v>
      </c>
      <c r="AH154" s="269">
        <v>3222</v>
      </c>
      <c r="AI154" s="269">
        <v>3222</v>
      </c>
      <c r="AJ154" s="269">
        <v>3222</v>
      </c>
      <c r="AK154" s="301">
        <f>AJ154+AI154+AH154+AG154+AF154+AE154</f>
        <v>19332</v>
      </c>
      <c r="AL154" s="92"/>
      <c r="AM154" s="92"/>
      <c r="AN154" s="92"/>
    </row>
    <row r="155" spans="1:40" s="93" customFormat="1" ht="36.75">
      <c r="A155" s="104"/>
      <c r="B155" s="104"/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4"/>
      <c r="Q155" s="104"/>
      <c r="R155" s="105"/>
      <c r="S155" s="110"/>
      <c r="T155" s="110"/>
      <c r="U155" s="110"/>
      <c r="V155" s="110"/>
      <c r="W155" s="110"/>
      <c r="X155" s="110"/>
      <c r="Y155" s="110"/>
      <c r="Z155" s="110"/>
      <c r="AA155" s="110"/>
      <c r="AB155" s="110"/>
      <c r="AC155" s="155" t="s">
        <v>236</v>
      </c>
      <c r="AD155" s="100" t="s">
        <v>139</v>
      </c>
      <c r="AE155" s="325">
        <v>100</v>
      </c>
      <c r="AF155" s="130">
        <v>100</v>
      </c>
      <c r="AG155" s="130">
        <v>100</v>
      </c>
      <c r="AH155" s="130">
        <v>100</v>
      </c>
      <c r="AI155" s="130">
        <v>100</v>
      </c>
      <c r="AJ155" s="130">
        <v>100</v>
      </c>
      <c r="AK155" s="130">
        <v>100</v>
      </c>
      <c r="AL155" s="92"/>
      <c r="AM155" s="92"/>
      <c r="AN155" s="92"/>
    </row>
    <row r="156" spans="1:40" s="93" customFormat="1" ht="36">
      <c r="A156" s="104"/>
      <c r="B156" s="104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5"/>
      <c r="S156" s="110"/>
      <c r="T156" s="110"/>
      <c r="U156" s="110"/>
      <c r="V156" s="110"/>
      <c r="W156" s="110"/>
      <c r="X156" s="110"/>
      <c r="Y156" s="110"/>
      <c r="Z156" s="110"/>
      <c r="AA156" s="110"/>
      <c r="AB156" s="110"/>
      <c r="AC156" s="206" t="s">
        <v>100</v>
      </c>
      <c r="AD156" s="156" t="s">
        <v>136</v>
      </c>
      <c r="AE156" s="201">
        <v>232.2</v>
      </c>
      <c r="AF156" s="207">
        <v>100</v>
      </c>
      <c r="AG156" s="102">
        <v>0</v>
      </c>
      <c r="AH156" s="102">
        <v>0</v>
      </c>
      <c r="AI156" s="102">
        <v>0</v>
      </c>
      <c r="AJ156" s="102">
        <v>0</v>
      </c>
      <c r="AK156" s="207">
        <f>AE156+AF156</f>
        <v>332.2</v>
      </c>
      <c r="AL156" s="92"/>
      <c r="AM156" s="92"/>
      <c r="AN156" s="92"/>
    </row>
    <row r="157" spans="1:40" s="93" customFormat="1" ht="38.25" customHeight="1">
      <c r="A157" s="104"/>
      <c r="B157" s="244">
        <v>0</v>
      </c>
      <c r="C157" s="244">
        <v>0</v>
      </c>
      <c r="D157" s="244">
        <v>4</v>
      </c>
      <c r="E157" s="244">
        <v>0</v>
      </c>
      <c r="F157" s="244">
        <v>7</v>
      </c>
      <c r="G157" s="244">
        <v>0</v>
      </c>
      <c r="H157" s="244">
        <v>9</v>
      </c>
      <c r="I157" s="244">
        <v>1</v>
      </c>
      <c r="J157" s="244">
        <v>6</v>
      </c>
      <c r="K157" s="244">
        <v>1</v>
      </c>
      <c r="L157" s="244">
        <v>0</v>
      </c>
      <c r="M157" s="244">
        <v>5</v>
      </c>
      <c r="N157" s="244">
        <v>2</v>
      </c>
      <c r="O157" s="244">
        <v>0</v>
      </c>
      <c r="P157" s="244">
        <v>0</v>
      </c>
      <c r="Q157" s="244">
        <v>3</v>
      </c>
      <c r="R157" s="244">
        <v>0</v>
      </c>
      <c r="S157" s="157">
        <v>1</v>
      </c>
      <c r="T157" s="157">
        <v>6</v>
      </c>
      <c r="U157" s="126">
        <v>1</v>
      </c>
      <c r="V157" s="126">
        <v>0</v>
      </c>
      <c r="W157" s="126">
        <v>5</v>
      </c>
      <c r="X157" s="126">
        <v>2</v>
      </c>
      <c r="Y157" s="126">
        <v>0</v>
      </c>
      <c r="Z157" s="126">
        <v>0</v>
      </c>
      <c r="AA157" s="105">
        <v>3</v>
      </c>
      <c r="AB157" s="105">
        <v>0</v>
      </c>
      <c r="AC157" s="121" t="s">
        <v>101</v>
      </c>
      <c r="AD157" s="156" t="s">
        <v>136</v>
      </c>
      <c r="AE157" s="201">
        <v>232.2</v>
      </c>
      <c r="AF157" s="207">
        <f>AF156</f>
        <v>100</v>
      </c>
      <c r="AG157" s="102">
        <v>0</v>
      </c>
      <c r="AH157" s="102">
        <v>0</v>
      </c>
      <c r="AI157" s="102">
        <v>0</v>
      </c>
      <c r="AJ157" s="102">
        <v>0</v>
      </c>
      <c r="AK157" s="207">
        <f>AE157+AF157</f>
        <v>332.2</v>
      </c>
      <c r="AL157" s="92"/>
      <c r="AM157" s="92"/>
      <c r="AN157" s="92"/>
    </row>
    <row r="158" spans="1:40" s="93" customFormat="1" ht="60">
      <c r="A158" s="104"/>
      <c r="B158" s="104"/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5"/>
      <c r="S158" s="125"/>
      <c r="T158" s="125"/>
      <c r="U158" s="126"/>
      <c r="V158" s="126"/>
      <c r="W158" s="126"/>
      <c r="X158" s="126"/>
      <c r="Y158" s="126"/>
      <c r="Z158" s="126"/>
      <c r="AA158" s="126"/>
      <c r="AB158" s="126"/>
      <c r="AC158" s="206" t="s">
        <v>238</v>
      </c>
      <c r="AD158" s="105" t="s">
        <v>139</v>
      </c>
      <c r="AE158" s="189">
        <v>85</v>
      </c>
      <c r="AF158" s="105">
        <v>85</v>
      </c>
      <c r="AG158" s="105">
        <v>85</v>
      </c>
      <c r="AH158" s="105">
        <v>85</v>
      </c>
      <c r="AI158" s="105">
        <v>85</v>
      </c>
      <c r="AJ158" s="105">
        <v>85</v>
      </c>
      <c r="AK158" s="105">
        <v>85</v>
      </c>
      <c r="AL158" s="92"/>
      <c r="AM158" s="92"/>
      <c r="AN158" s="92"/>
    </row>
    <row r="159" spans="1:40" s="93" customFormat="1" ht="24.75">
      <c r="A159" s="104"/>
      <c r="B159" s="104"/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4"/>
      <c r="R159" s="105"/>
      <c r="S159" s="125"/>
      <c r="T159" s="125"/>
      <c r="U159" s="126"/>
      <c r="V159" s="126"/>
      <c r="W159" s="126"/>
      <c r="X159" s="126"/>
      <c r="Y159" s="126"/>
      <c r="Z159" s="126"/>
      <c r="AA159" s="126"/>
      <c r="AB159" s="126"/>
      <c r="AC159" s="299" t="s">
        <v>102</v>
      </c>
      <c r="AD159" s="105" t="s">
        <v>136</v>
      </c>
      <c r="AE159" s="199">
        <v>428</v>
      </c>
      <c r="AF159" s="204">
        <f>AF160</f>
        <v>200</v>
      </c>
      <c r="AG159" s="105">
        <v>0</v>
      </c>
      <c r="AH159" s="105">
        <v>0</v>
      </c>
      <c r="AI159" s="105">
        <v>0</v>
      </c>
      <c r="AJ159" s="105">
        <v>0</v>
      </c>
      <c r="AK159" s="204">
        <f>AE159+AF159</f>
        <v>628</v>
      </c>
      <c r="AL159" s="92"/>
      <c r="AM159" s="92"/>
      <c r="AN159" s="92"/>
    </row>
    <row r="160" spans="1:40" s="93" customFormat="1" ht="33" customHeight="1">
      <c r="A160" s="104"/>
      <c r="B160" s="244">
        <v>0</v>
      </c>
      <c r="C160" s="244">
        <v>0</v>
      </c>
      <c r="D160" s="244">
        <v>4</v>
      </c>
      <c r="E160" s="244">
        <v>0</v>
      </c>
      <c r="F160" s="244">
        <v>7</v>
      </c>
      <c r="G160" s="244">
        <v>0</v>
      </c>
      <c r="H160" s="244">
        <v>9</v>
      </c>
      <c r="I160" s="244">
        <v>1</v>
      </c>
      <c r="J160" s="244">
        <v>6</v>
      </c>
      <c r="K160" s="244">
        <v>1</v>
      </c>
      <c r="L160" s="244">
        <v>0</v>
      </c>
      <c r="M160" s="244">
        <v>5</v>
      </c>
      <c r="N160" s="244">
        <v>2</v>
      </c>
      <c r="O160" s="244">
        <v>0</v>
      </c>
      <c r="P160" s="244">
        <v>0</v>
      </c>
      <c r="Q160" s="244">
        <v>2</v>
      </c>
      <c r="R160" s="244">
        <v>0</v>
      </c>
      <c r="S160" s="105">
        <v>1</v>
      </c>
      <c r="T160" s="105">
        <v>6</v>
      </c>
      <c r="U160" s="105">
        <v>1</v>
      </c>
      <c r="V160" s="105">
        <v>0</v>
      </c>
      <c r="W160" s="105">
        <v>5</v>
      </c>
      <c r="X160" s="105">
        <v>2</v>
      </c>
      <c r="Y160" s="105">
        <v>0</v>
      </c>
      <c r="Z160" s="105">
        <v>0</v>
      </c>
      <c r="AA160" s="105">
        <v>2</v>
      </c>
      <c r="AB160" s="245">
        <v>0</v>
      </c>
      <c r="AC160" s="121" t="s">
        <v>103</v>
      </c>
      <c r="AD160" s="105" t="s">
        <v>136</v>
      </c>
      <c r="AE160" s="199">
        <v>428</v>
      </c>
      <c r="AF160" s="204">
        <v>200</v>
      </c>
      <c r="AG160" s="105">
        <v>0</v>
      </c>
      <c r="AH160" s="105">
        <v>0</v>
      </c>
      <c r="AI160" s="105">
        <v>0</v>
      </c>
      <c r="AJ160" s="105">
        <v>0</v>
      </c>
      <c r="AK160" s="204">
        <f>AE160+AF160</f>
        <v>628</v>
      </c>
      <c r="AL160" s="92"/>
      <c r="AM160" s="92"/>
      <c r="AN160" s="92"/>
    </row>
    <row r="161" spans="1:41" s="93" customFormat="1" ht="24">
      <c r="A161" s="104"/>
      <c r="B161" s="104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4"/>
      <c r="R161" s="105"/>
      <c r="S161" s="105"/>
      <c r="T161" s="105"/>
      <c r="U161" s="105"/>
      <c r="V161" s="105"/>
      <c r="W161" s="105"/>
      <c r="X161" s="105"/>
      <c r="Y161" s="105"/>
      <c r="Z161" s="105"/>
      <c r="AA161" s="105"/>
      <c r="AB161" s="245"/>
      <c r="AC161" s="302" t="s">
        <v>104</v>
      </c>
      <c r="AD161" s="105" t="s">
        <v>136</v>
      </c>
      <c r="AE161" s="189">
        <v>0</v>
      </c>
      <c r="AF161" s="122">
        <v>0</v>
      </c>
      <c r="AG161" s="122">
        <v>0</v>
      </c>
      <c r="AH161" s="122">
        <v>0</v>
      </c>
      <c r="AI161" s="122">
        <v>0</v>
      </c>
      <c r="AJ161" s="122">
        <v>0</v>
      </c>
      <c r="AK161" s="122">
        <v>0</v>
      </c>
      <c r="AL161" s="92"/>
      <c r="AM161" s="92"/>
      <c r="AN161" s="92"/>
    </row>
    <row r="162" spans="1:41" s="93" customFormat="1" ht="60">
      <c r="A162" s="104"/>
      <c r="B162" s="104"/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5"/>
      <c r="S162" s="105"/>
      <c r="T162" s="105"/>
      <c r="U162" s="105"/>
      <c r="V162" s="105"/>
      <c r="W162" s="105"/>
      <c r="X162" s="105"/>
      <c r="Y162" s="105"/>
      <c r="Z162" s="105"/>
      <c r="AA162" s="105"/>
      <c r="AB162" s="245"/>
      <c r="AC162" s="121" t="s">
        <v>105</v>
      </c>
      <c r="AD162" s="105" t="s">
        <v>136</v>
      </c>
      <c r="AE162" s="189">
        <v>0</v>
      </c>
      <c r="AF162" s="122">
        <v>0</v>
      </c>
      <c r="AG162" s="122">
        <v>0</v>
      </c>
      <c r="AH162" s="122">
        <v>0</v>
      </c>
      <c r="AI162" s="122">
        <v>0</v>
      </c>
      <c r="AJ162" s="122">
        <v>0</v>
      </c>
      <c r="AK162" s="122">
        <v>0</v>
      </c>
      <c r="AL162" s="92"/>
      <c r="AM162" s="92"/>
      <c r="AN162" s="92"/>
    </row>
    <row r="163" spans="1:41" s="93" customFormat="1" ht="36">
      <c r="A163" s="104"/>
      <c r="B163" s="104"/>
      <c r="C163" s="104"/>
      <c r="D163" s="104"/>
      <c r="E163" s="104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04"/>
      <c r="Q163" s="104"/>
      <c r="R163" s="105"/>
      <c r="S163" s="105"/>
      <c r="T163" s="105"/>
      <c r="U163" s="105"/>
      <c r="V163" s="105"/>
      <c r="W163" s="105"/>
      <c r="X163" s="105"/>
      <c r="Y163" s="105"/>
      <c r="Z163" s="105"/>
      <c r="AA163" s="105"/>
      <c r="AB163" s="245"/>
      <c r="AC163" s="247" t="s">
        <v>237</v>
      </c>
      <c r="AD163" s="123" t="s">
        <v>143</v>
      </c>
      <c r="AE163" s="189">
        <v>10</v>
      </c>
      <c r="AF163" s="124">
        <v>10</v>
      </c>
      <c r="AG163" s="124">
        <v>10</v>
      </c>
      <c r="AH163" s="124">
        <v>10</v>
      </c>
      <c r="AI163" s="124">
        <v>10</v>
      </c>
      <c r="AJ163" s="124">
        <v>10</v>
      </c>
      <c r="AK163" s="124">
        <v>10</v>
      </c>
      <c r="AL163" s="92"/>
      <c r="AM163" s="92"/>
      <c r="AN163" s="92"/>
    </row>
    <row r="164" spans="1:41" s="93" customFormat="1" ht="24">
      <c r="A164" s="104"/>
      <c r="B164" s="104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5"/>
      <c r="S164" s="105"/>
      <c r="T164" s="105"/>
      <c r="U164" s="105"/>
      <c r="V164" s="105"/>
      <c r="W164" s="105"/>
      <c r="X164" s="105"/>
      <c r="Y164" s="105"/>
      <c r="Z164" s="105"/>
      <c r="AA164" s="105"/>
      <c r="AB164" s="126"/>
      <c r="AC164" s="153" t="s">
        <v>184</v>
      </c>
      <c r="AD164" s="303" t="s">
        <v>136</v>
      </c>
      <c r="AE164" s="191">
        <v>2280.3000000000002</v>
      </c>
      <c r="AF164" s="275">
        <f>AF166</f>
        <v>2766.6</v>
      </c>
      <c r="AG164" s="275">
        <f t="shared" ref="AG164:AJ164" si="13">AG166</f>
        <v>2766.6</v>
      </c>
      <c r="AH164" s="275">
        <f t="shared" si="13"/>
        <v>2766.6</v>
      </c>
      <c r="AI164" s="275">
        <f t="shared" si="13"/>
        <v>2766.6</v>
      </c>
      <c r="AJ164" s="275">
        <f t="shared" si="13"/>
        <v>2766.6</v>
      </c>
      <c r="AK164" s="275">
        <f>AJ164+AI164+AH164+AG164+AF164+AE164</f>
        <v>16113.3</v>
      </c>
      <c r="AL164" s="92"/>
      <c r="AM164" s="92"/>
      <c r="AN164" s="92"/>
    </row>
    <row r="165" spans="1:41" s="93" customFormat="1" ht="24">
      <c r="A165" s="88"/>
      <c r="B165" s="88"/>
      <c r="C165" s="88"/>
      <c r="D165" s="88"/>
      <c r="E165" s="88"/>
      <c r="F165" s="88"/>
      <c r="G165" s="88"/>
      <c r="H165" s="88"/>
      <c r="I165" s="88"/>
      <c r="J165" s="88"/>
      <c r="K165" s="88"/>
      <c r="L165" s="88"/>
      <c r="M165" s="88"/>
      <c r="N165" s="88"/>
      <c r="O165" s="88"/>
      <c r="P165" s="88"/>
      <c r="Q165" s="88"/>
      <c r="R165" s="88"/>
      <c r="S165" s="88"/>
      <c r="T165" s="88"/>
      <c r="U165" s="89"/>
      <c r="V165" s="89"/>
      <c r="W165" s="89"/>
      <c r="X165" s="89"/>
      <c r="Y165" s="89"/>
      <c r="Z165" s="89"/>
      <c r="AA165" s="89"/>
      <c r="AB165" s="101"/>
      <c r="AC165" s="239" t="s">
        <v>239</v>
      </c>
      <c r="AD165" s="173" t="s">
        <v>211</v>
      </c>
      <c r="AE165" s="189">
        <v>1</v>
      </c>
      <c r="AF165" s="122">
        <v>1</v>
      </c>
      <c r="AG165" s="122">
        <v>1</v>
      </c>
      <c r="AH165" s="122">
        <v>1</v>
      </c>
      <c r="AI165" s="122">
        <v>1</v>
      </c>
      <c r="AJ165" s="122">
        <v>1</v>
      </c>
      <c r="AK165" s="122">
        <v>1</v>
      </c>
      <c r="AL165" s="92"/>
      <c r="AM165" s="92"/>
      <c r="AN165" s="92"/>
    </row>
    <row r="166" spans="1:41" s="93" customFormat="1" ht="29.25" customHeight="1">
      <c r="A166" s="104"/>
      <c r="B166" s="104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4"/>
      <c r="R166" s="104"/>
      <c r="S166" s="104"/>
      <c r="T166" s="104"/>
      <c r="U166" s="105"/>
      <c r="V166" s="105"/>
      <c r="W166" s="105"/>
      <c r="X166" s="105"/>
      <c r="Y166" s="105"/>
      <c r="Z166" s="105"/>
      <c r="AA166" s="105"/>
      <c r="AB166" s="105"/>
      <c r="AC166" s="239" t="s">
        <v>185</v>
      </c>
      <c r="AD166" s="105" t="s">
        <v>136</v>
      </c>
      <c r="AE166" s="199">
        <f>AE167+AE168</f>
        <v>2280.3000000000002</v>
      </c>
      <c r="AF166" s="287">
        <f t="shared" ref="AF166:AJ166" si="14">AF167+AF168</f>
        <v>2766.6</v>
      </c>
      <c r="AG166" s="287">
        <f t="shared" si="14"/>
        <v>2766.6</v>
      </c>
      <c r="AH166" s="287">
        <f t="shared" si="14"/>
        <v>2766.6</v>
      </c>
      <c r="AI166" s="287">
        <f t="shared" si="14"/>
        <v>2766.6</v>
      </c>
      <c r="AJ166" s="287">
        <f t="shared" si="14"/>
        <v>2766.6</v>
      </c>
      <c r="AK166" s="210">
        <f>AJ166+AI166+AH166+AG166+AF166+AE166</f>
        <v>16113.3</v>
      </c>
      <c r="AL166" s="92"/>
      <c r="AM166" s="92"/>
      <c r="AN166" s="92"/>
    </row>
    <row r="167" spans="1:41" s="93" customFormat="1" ht="36" customHeight="1">
      <c r="A167" s="104"/>
      <c r="B167" s="244">
        <v>0</v>
      </c>
      <c r="C167" s="244">
        <v>0</v>
      </c>
      <c r="D167" s="244">
        <v>1</v>
      </c>
      <c r="E167" s="244">
        <v>0</v>
      </c>
      <c r="F167" s="244">
        <v>7</v>
      </c>
      <c r="G167" s="244">
        <v>0</v>
      </c>
      <c r="H167" s="244">
        <v>9</v>
      </c>
      <c r="I167" s="244">
        <v>1</v>
      </c>
      <c r="J167" s="244">
        <v>6</v>
      </c>
      <c r="K167" s="244">
        <v>1</v>
      </c>
      <c r="L167" s="244">
        <v>0</v>
      </c>
      <c r="M167" s="244">
        <v>6</v>
      </c>
      <c r="N167" s="244">
        <v>2</v>
      </c>
      <c r="O167" s="244">
        <v>0</v>
      </c>
      <c r="P167" s="244">
        <v>0</v>
      </c>
      <c r="Q167" s="244">
        <v>3</v>
      </c>
      <c r="R167" s="304">
        <v>0</v>
      </c>
      <c r="S167" s="105">
        <v>1</v>
      </c>
      <c r="T167" s="105">
        <v>6</v>
      </c>
      <c r="U167" s="105">
        <v>1</v>
      </c>
      <c r="V167" s="105">
        <v>0</v>
      </c>
      <c r="W167" s="105">
        <v>6</v>
      </c>
      <c r="X167" s="105">
        <v>2</v>
      </c>
      <c r="Y167" s="105">
        <v>0</v>
      </c>
      <c r="Z167" s="105">
        <v>0</v>
      </c>
      <c r="AA167" s="105">
        <v>3</v>
      </c>
      <c r="AB167" s="105">
        <v>0</v>
      </c>
      <c r="AC167" s="121" t="s">
        <v>98</v>
      </c>
      <c r="AD167" s="105" t="s">
        <v>136</v>
      </c>
      <c r="AE167" s="199">
        <v>646</v>
      </c>
      <c r="AF167" s="105">
        <v>758.4</v>
      </c>
      <c r="AG167" s="105">
        <v>758.4</v>
      </c>
      <c r="AH167" s="105">
        <v>758.4</v>
      </c>
      <c r="AI167" s="105">
        <v>758.4</v>
      </c>
      <c r="AJ167" s="105">
        <v>758.4</v>
      </c>
      <c r="AK167" s="210">
        <f t="shared" ref="AK167:AK168" si="15">AJ167+AI167+AH167+AG167+AF167+AE167</f>
        <v>4438</v>
      </c>
      <c r="AL167" s="92"/>
      <c r="AM167" s="92"/>
      <c r="AN167" s="92"/>
    </row>
    <row r="168" spans="1:41" s="93" customFormat="1" ht="36.75" customHeight="1">
      <c r="A168" s="104"/>
      <c r="B168" s="244">
        <v>0</v>
      </c>
      <c r="C168" s="244">
        <v>0</v>
      </c>
      <c r="D168" s="244">
        <v>1</v>
      </c>
      <c r="E168" s="244">
        <v>0</v>
      </c>
      <c r="F168" s="244">
        <v>7</v>
      </c>
      <c r="G168" s="244">
        <v>0</v>
      </c>
      <c r="H168" s="244">
        <v>9</v>
      </c>
      <c r="I168" s="244">
        <v>1</v>
      </c>
      <c r="J168" s="244">
        <v>6</v>
      </c>
      <c r="K168" s="244">
        <v>1</v>
      </c>
      <c r="L168" s="244">
        <v>0</v>
      </c>
      <c r="M168" s="244">
        <v>6</v>
      </c>
      <c r="N168" s="244">
        <v>2</v>
      </c>
      <c r="O168" s="244">
        <v>0</v>
      </c>
      <c r="P168" s="244">
        <v>0</v>
      </c>
      <c r="Q168" s="244">
        <v>4</v>
      </c>
      <c r="R168" s="244">
        <v>0</v>
      </c>
      <c r="S168" s="105">
        <v>1</v>
      </c>
      <c r="T168" s="105">
        <v>6</v>
      </c>
      <c r="U168" s="105">
        <v>1</v>
      </c>
      <c r="V168" s="105">
        <v>0</v>
      </c>
      <c r="W168" s="105">
        <v>6</v>
      </c>
      <c r="X168" s="105">
        <v>2</v>
      </c>
      <c r="Y168" s="105">
        <v>0</v>
      </c>
      <c r="Z168" s="105">
        <v>0</v>
      </c>
      <c r="AA168" s="105">
        <v>4</v>
      </c>
      <c r="AB168" s="105">
        <v>0</v>
      </c>
      <c r="AC168" s="121" t="s">
        <v>96</v>
      </c>
      <c r="AD168" s="105" t="s">
        <v>136</v>
      </c>
      <c r="AE168" s="189">
        <v>1634.3</v>
      </c>
      <c r="AF168" s="105">
        <v>2008.2</v>
      </c>
      <c r="AG168" s="105">
        <v>2008.2</v>
      </c>
      <c r="AH168" s="105">
        <v>2008.2</v>
      </c>
      <c r="AI168" s="105">
        <v>2008.2</v>
      </c>
      <c r="AJ168" s="105">
        <v>2008.2</v>
      </c>
      <c r="AK168" s="210">
        <f t="shared" si="15"/>
        <v>11675.3</v>
      </c>
      <c r="AL168" s="92"/>
      <c r="AM168" s="92"/>
      <c r="AN168" s="92"/>
    </row>
    <row r="169" spans="1:41" s="93" customFormat="1" ht="24.75">
      <c r="A169" s="104"/>
      <c r="B169" s="104"/>
      <c r="C169" s="104"/>
      <c r="D169" s="104"/>
      <c r="E169" s="104"/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104"/>
      <c r="Q169" s="104"/>
      <c r="R169" s="104"/>
      <c r="S169" s="104"/>
      <c r="T169" s="104"/>
      <c r="U169" s="105"/>
      <c r="V169" s="105"/>
      <c r="W169" s="105"/>
      <c r="X169" s="105"/>
      <c r="Y169" s="105"/>
      <c r="Z169" s="105"/>
      <c r="AA169" s="105"/>
      <c r="AB169" s="105"/>
      <c r="AC169" s="299" t="s">
        <v>240</v>
      </c>
      <c r="AD169" s="105" t="s">
        <v>139</v>
      </c>
      <c r="AE169" s="189">
        <v>100</v>
      </c>
      <c r="AF169" s="105">
        <v>100</v>
      </c>
      <c r="AG169" s="105">
        <v>100</v>
      </c>
      <c r="AH169" s="105">
        <v>100</v>
      </c>
      <c r="AI169" s="105">
        <v>100</v>
      </c>
      <c r="AJ169" s="105">
        <v>100</v>
      </c>
      <c r="AK169" s="105">
        <v>100</v>
      </c>
      <c r="AL169" s="92"/>
      <c r="AM169" s="92"/>
      <c r="AN169" s="92"/>
    </row>
    <row r="170" spans="1:41" s="93" customFormat="1" ht="84" hidden="1">
      <c r="A170" s="104"/>
      <c r="B170" s="104"/>
      <c r="C170" s="104"/>
      <c r="D170" s="104"/>
      <c r="E170" s="104"/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104"/>
      <c r="Q170" s="104"/>
      <c r="R170" s="104"/>
      <c r="S170" s="104"/>
      <c r="T170" s="104"/>
      <c r="U170" s="105"/>
      <c r="V170" s="105"/>
      <c r="W170" s="105"/>
      <c r="X170" s="105"/>
      <c r="Y170" s="105"/>
      <c r="Z170" s="105"/>
      <c r="AA170" s="105"/>
      <c r="AB170" s="105"/>
      <c r="AC170" s="206" t="s">
        <v>112</v>
      </c>
      <c r="AD170" s="160"/>
      <c r="AE170" s="326"/>
      <c r="AF170" s="104"/>
      <c r="AG170" s="104"/>
      <c r="AH170" s="104"/>
      <c r="AI170" s="104"/>
      <c r="AJ170" s="104"/>
      <c r="AK170" s="104"/>
      <c r="AL170" s="92"/>
      <c r="AM170" s="92"/>
      <c r="AN170" s="92"/>
    </row>
    <row r="171" spans="1:41" s="93" customFormat="1" ht="36">
      <c r="A171" s="104"/>
      <c r="B171" s="104"/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4"/>
      <c r="R171" s="104"/>
      <c r="S171" s="104"/>
      <c r="T171" s="104"/>
      <c r="U171" s="105"/>
      <c r="V171" s="105"/>
      <c r="W171" s="105"/>
      <c r="X171" s="105"/>
      <c r="Y171" s="105"/>
      <c r="Z171" s="105"/>
      <c r="AA171" s="105"/>
      <c r="AB171" s="105"/>
      <c r="AC171" s="206" t="s">
        <v>254</v>
      </c>
      <c r="AD171" s="105" t="s">
        <v>136</v>
      </c>
      <c r="AE171" s="322">
        <v>2777.5</v>
      </c>
      <c r="AF171" s="105">
        <v>0</v>
      </c>
      <c r="AG171" s="105">
        <v>0</v>
      </c>
      <c r="AH171" s="105">
        <v>0</v>
      </c>
      <c r="AI171" s="105">
        <v>0</v>
      </c>
      <c r="AJ171" s="105">
        <v>0</v>
      </c>
      <c r="AK171" s="248">
        <f>AE171</f>
        <v>2777.5</v>
      </c>
      <c r="AL171" s="92"/>
      <c r="AM171" s="92"/>
      <c r="AN171" s="92"/>
    </row>
    <row r="172" spans="1:41" s="93" customFormat="1" ht="24">
      <c r="A172" s="104"/>
      <c r="B172" s="104"/>
      <c r="C172" s="104"/>
      <c r="D172" s="104"/>
      <c r="E172" s="104"/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104"/>
      <c r="Q172" s="104"/>
      <c r="R172" s="104"/>
      <c r="S172" s="151"/>
      <c r="T172" s="151"/>
      <c r="U172" s="108"/>
      <c r="V172" s="108"/>
      <c r="W172" s="108"/>
      <c r="X172" s="108"/>
      <c r="Y172" s="108"/>
      <c r="Z172" s="108"/>
      <c r="AA172" s="108"/>
      <c r="AB172" s="108"/>
      <c r="AC172" s="206" t="s">
        <v>241</v>
      </c>
      <c r="AD172" s="173" t="s">
        <v>211</v>
      </c>
      <c r="AE172" s="189">
        <v>1</v>
      </c>
      <c r="AF172" s="105">
        <v>1</v>
      </c>
      <c r="AG172" s="105">
        <v>1</v>
      </c>
      <c r="AH172" s="105">
        <v>1</v>
      </c>
      <c r="AI172" s="105">
        <v>1</v>
      </c>
      <c r="AJ172" s="105">
        <v>1</v>
      </c>
      <c r="AK172" s="105">
        <v>1</v>
      </c>
      <c r="AL172" s="92"/>
      <c r="AM172" s="92"/>
      <c r="AN172" s="92"/>
    </row>
    <row r="173" spans="1:41" s="93" customFormat="1" ht="36">
      <c r="A173" s="104"/>
      <c r="B173" s="104"/>
      <c r="C173" s="104"/>
      <c r="D173" s="104"/>
      <c r="E173" s="104"/>
      <c r="F173" s="104"/>
      <c r="G173" s="104"/>
      <c r="H173" s="104"/>
      <c r="I173" s="104"/>
      <c r="J173" s="104"/>
      <c r="K173" s="104"/>
      <c r="L173" s="104"/>
      <c r="M173" s="104"/>
      <c r="N173" s="104"/>
      <c r="O173" s="104"/>
      <c r="P173" s="104"/>
      <c r="Q173" s="104"/>
      <c r="R173" s="112"/>
      <c r="S173" s="107"/>
      <c r="T173" s="107"/>
      <c r="U173" s="107"/>
      <c r="V173" s="107"/>
      <c r="W173" s="107"/>
      <c r="X173" s="107"/>
      <c r="Y173" s="107"/>
      <c r="Z173" s="107"/>
      <c r="AA173" s="107"/>
      <c r="AB173" s="107"/>
      <c r="AC173" s="305" t="s">
        <v>120</v>
      </c>
      <c r="AD173" s="105" t="s">
        <v>136</v>
      </c>
      <c r="AE173" s="189">
        <v>2777.5</v>
      </c>
      <c r="AF173" s="105">
        <v>0</v>
      </c>
      <c r="AG173" s="105">
        <v>0</v>
      </c>
      <c r="AH173" s="105">
        <v>0</v>
      </c>
      <c r="AI173" s="105">
        <v>0</v>
      </c>
      <c r="AJ173" s="105">
        <v>0</v>
      </c>
      <c r="AK173" s="105">
        <f>AE173</f>
        <v>2777.5</v>
      </c>
      <c r="AL173" s="92"/>
      <c r="AM173" s="92"/>
      <c r="AN173" s="92"/>
    </row>
    <row r="174" spans="1:41" s="93" customFormat="1" ht="42.75" customHeight="1">
      <c r="A174" s="104"/>
      <c r="B174" s="244">
        <v>0</v>
      </c>
      <c r="C174" s="244">
        <v>0</v>
      </c>
      <c r="D174" s="244">
        <v>4</v>
      </c>
      <c r="E174" s="244">
        <v>0</v>
      </c>
      <c r="F174" s="244">
        <v>7</v>
      </c>
      <c r="G174" s="244">
        <v>0</v>
      </c>
      <c r="H174" s="244">
        <v>2</v>
      </c>
      <c r="I174" s="244">
        <v>1</v>
      </c>
      <c r="J174" s="244">
        <v>6</v>
      </c>
      <c r="K174" s="244">
        <v>1</v>
      </c>
      <c r="L174" s="244">
        <v>0</v>
      </c>
      <c r="M174" s="244">
        <v>8</v>
      </c>
      <c r="N174" s="244" t="s">
        <v>70</v>
      </c>
      <c r="O174" s="244">
        <v>0</v>
      </c>
      <c r="P174" s="244">
        <v>2</v>
      </c>
      <c r="Q174" s="244">
        <v>5</v>
      </c>
      <c r="R174" s="244">
        <v>0</v>
      </c>
      <c r="S174" s="126">
        <v>1</v>
      </c>
      <c r="T174" s="126">
        <v>6</v>
      </c>
      <c r="U174" s="126">
        <v>1</v>
      </c>
      <c r="V174" s="126">
        <v>0</v>
      </c>
      <c r="W174" s="126">
        <v>8</v>
      </c>
      <c r="X174" s="126" t="s">
        <v>70</v>
      </c>
      <c r="Y174" s="126">
        <v>0</v>
      </c>
      <c r="Z174" s="126">
        <v>2</v>
      </c>
      <c r="AA174" s="126">
        <v>5</v>
      </c>
      <c r="AB174" s="126">
        <v>0</v>
      </c>
      <c r="AC174" s="206" t="s">
        <v>121</v>
      </c>
      <c r="AD174" s="105" t="s">
        <v>136</v>
      </c>
      <c r="AE174" s="189">
        <v>45.3</v>
      </c>
      <c r="AF174" s="105">
        <v>0</v>
      </c>
      <c r="AG174" s="105">
        <v>0</v>
      </c>
      <c r="AH174" s="105">
        <v>0</v>
      </c>
      <c r="AI174" s="105">
        <v>0</v>
      </c>
      <c r="AJ174" s="105">
        <v>0</v>
      </c>
      <c r="AK174" s="105">
        <f t="shared" ref="AK174:AK177" si="16">AE174</f>
        <v>45.3</v>
      </c>
      <c r="AL174" s="128"/>
      <c r="AM174" s="128"/>
      <c r="AN174" s="128"/>
      <c r="AO174" s="106"/>
    </row>
    <row r="175" spans="1:41" s="93" customFormat="1" ht="39.75" customHeight="1">
      <c r="A175" s="104"/>
      <c r="B175" s="244">
        <v>0</v>
      </c>
      <c r="C175" s="244">
        <v>0</v>
      </c>
      <c r="D175" s="244">
        <v>4</v>
      </c>
      <c r="E175" s="244">
        <v>0</v>
      </c>
      <c r="F175" s="244">
        <v>7</v>
      </c>
      <c r="G175" s="244">
        <v>0</v>
      </c>
      <c r="H175" s="244">
        <v>2</v>
      </c>
      <c r="I175" s="244">
        <v>1</v>
      </c>
      <c r="J175" s="244">
        <v>6</v>
      </c>
      <c r="K175" s="244">
        <v>1</v>
      </c>
      <c r="L175" s="244">
        <v>0</v>
      </c>
      <c r="M175" s="244">
        <v>8</v>
      </c>
      <c r="N175" s="244">
        <v>2</v>
      </c>
      <c r="O175" s="244">
        <v>0</v>
      </c>
      <c r="P175" s="244">
        <v>0</v>
      </c>
      <c r="Q175" s="244">
        <v>1</v>
      </c>
      <c r="R175" s="244">
        <v>0</v>
      </c>
      <c r="S175" s="129">
        <v>1</v>
      </c>
      <c r="T175" s="129">
        <v>6</v>
      </c>
      <c r="U175" s="129">
        <v>1</v>
      </c>
      <c r="V175" s="129">
        <v>0</v>
      </c>
      <c r="W175" s="129">
        <v>8</v>
      </c>
      <c r="X175" s="129">
        <v>2</v>
      </c>
      <c r="Y175" s="129">
        <v>0</v>
      </c>
      <c r="Z175" s="129">
        <v>0</v>
      </c>
      <c r="AA175" s="129">
        <v>1</v>
      </c>
      <c r="AB175" s="129">
        <v>0</v>
      </c>
      <c r="AC175" s="206" t="s">
        <v>122</v>
      </c>
      <c r="AD175" s="105" t="s">
        <v>136</v>
      </c>
      <c r="AE175" s="189">
        <v>2461.8000000000002</v>
      </c>
      <c r="AF175" s="105">
        <v>0</v>
      </c>
      <c r="AG175" s="105">
        <v>0</v>
      </c>
      <c r="AH175" s="105">
        <v>0</v>
      </c>
      <c r="AI175" s="105">
        <v>0</v>
      </c>
      <c r="AJ175" s="105">
        <v>0</v>
      </c>
      <c r="AK175" s="105">
        <f t="shared" si="16"/>
        <v>2461.8000000000002</v>
      </c>
      <c r="AL175" s="128"/>
      <c r="AM175" s="128"/>
      <c r="AN175" s="128"/>
      <c r="AO175" s="106"/>
    </row>
    <row r="176" spans="1:41" s="106" customFormat="1" ht="44.25" customHeight="1">
      <c r="A176" s="151"/>
      <c r="B176" s="272">
        <v>0</v>
      </c>
      <c r="C176" s="272">
        <v>0</v>
      </c>
      <c r="D176" s="272">
        <v>4</v>
      </c>
      <c r="E176" s="272">
        <v>0</v>
      </c>
      <c r="F176" s="272">
        <v>7</v>
      </c>
      <c r="G176" s="272">
        <v>0</v>
      </c>
      <c r="H176" s="272">
        <v>9</v>
      </c>
      <c r="I176" s="272">
        <v>1</v>
      </c>
      <c r="J176" s="272">
        <v>6</v>
      </c>
      <c r="K176" s="272">
        <v>1</v>
      </c>
      <c r="L176" s="272">
        <v>0</v>
      </c>
      <c r="M176" s="272">
        <v>8</v>
      </c>
      <c r="N176" s="272">
        <v>2</v>
      </c>
      <c r="O176" s="272">
        <v>0</v>
      </c>
      <c r="P176" s="244">
        <v>0</v>
      </c>
      <c r="Q176" s="244">
        <v>3</v>
      </c>
      <c r="R176" s="244">
        <v>0</v>
      </c>
      <c r="S176" s="105">
        <v>1</v>
      </c>
      <c r="T176" s="105">
        <v>6</v>
      </c>
      <c r="U176" s="105">
        <v>1</v>
      </c>
      <c r="V176" s="105">
        <v>0</v>
      </c>
      <c r="W176" s="105">
        <v>8</v>
      </c>
      <c r="X176" s="105">
        <v>2</v>
      </c>
      <c r="Y176" s="105">
        <v>0</v>
      </c>
      <c r="Z176" s="105">
        <v>0</v>
      </c>
      <c r="AA176" s="105">
        <v>3</v>
      </c>
      <c r="AB176" s="105">
        <v>0</v>
      </c>
      <c r="AC176" s="121" t="s">
        <v>123</v>
      </c>
      <c r="AD176" s="105" t="s">
        <v>136</v>
      </c>
      <c r="AE176" s="189">
        <v>154.6</v>
      </c>
      <c r="AF176" s="105">
        <v>0</v>
      </c>
      <c r="AG176" s="105">
        <v>0</v>
      </c>
      <c r="AH176" s="105">
        <v>0</v>
      </c>
      <c r="AI176" s="105">
        <v>0</v>
      </c>
      <c r="AJ176" s="105">
        <v>0</v>
      </c>
      <c r="AK176" s="105">
        <f t="shared" si="16"/>
        <v>154.6</v>
      </c>
      <c r="AL176" s="128"/>
      <c r="AM176" s="128"/>
      <c r="AN176" s="128"/>
    </row>
    <row r="177" spans="1:41" s="106" customFormat="1" ht="39.75" customHeight="1">
      <c r="A177" s="151"/>
      <c r="B177" s="272">
        <v>0</v>
      </c>
      <c r="C177" s="272">
        <v>0</v>
      </c>
      <c r="D177" s="272">
        <v>4</v>
      </c>
      <c r="E177" s="272">
        <v>0</v>
      </c>
      <c r="F177" s="272">
        <v>7</v>
      </c>
      <c r="G177" s="272">
        <v>0</v>
      </c>
      <c r="H177" s="272">
        <v>2</v>
      </c>
      <c r="I177" s="272">
        <v>1</v>
      </c>
      <c r="J177" s="272">
        <v>6</v>
      </c>
      <c r="K177" s="272">
        <v>1</v>
      </c>
      <c r="L177" s="272">
        <v>0</v>
      </c>
      <c r="M177" s="272">
        <v>8</v>
      </c>
      <c r="N177" s="272" t="s">
        <v>70</v>
      </c>
      <c r="O177" s="272">
        <v>0</v>
      </c>
      <c r="P177" s="244">
        <v>2</v>
      </c>
      <c r="Q177" s="244">
        <v>3</v>
      </c>
      <c r="R177" s="244">
        <v>0</v>
      </c>
      <c r="S177" s="105">
        <v>1</v>
      </c>
      <c r="T177" s="105">
        <v>6</v>
      </c>
      <c r="U177" s="105">
        <v>1</v>
      </c>
      <c r="V177" s="105">
        <v>0</v>
      </c>
      <c r="W177" s="105">
        <v>8</v>
      </c>
      <c r="X177" s="105" t="s">
        <v>70</v>
      </c>
      <c r="Y177" s="105">
        <v>0</v>
      </c>
      <c r="Z177" s="105">
        <v>2</v>
      </c>
      <c r="AA177" s="105">
        <v>3</v>
      </c>
      <c r="AB177" s="105">
        <v>0</v>
      </c>
      <c r="AC177" s="121" t="s">
        <v>186</v>
      </c>
      <c r="AD177" s="105" t="s">
        <v>136</v>
      </c>
      <c r="AE177" s="189">
        <v>88.4</v>
      </c>
      <c r="AF177" s="105">
        <v>0</v>
      </c>
      <c r="AG177" s="105">
        <v>0</v>
      </c>
      <c r="AH177" s="105">
        <v>0</v>
      </c>
      <c r="AI177" s="105">
        <v>0</v>
      </c>
      <c r="AJ177" s="105">
        <v>0</v>
      </c>
      <c r="AK177" s="105">
        <f t="shared" si="16"/>
        <v>88.4</v>
      </c>
      <c r="AL177" s="128"/>
      <c r="AM177" s="128"/>
      <c r="AN177" s="128"/>
    </row>
    <row r="178" spans="1:41" s="106" customFormat="1" ht="102.75" customHeight="1">
      <c r="A178" s="151"/>
      <c r="B178" s="151"/>
      <c r="C178" s="151"/>
      <c r="D178" s="151"/>
      <c r="E178" s="151"/>
      <c r="F178" s="151"/>
      <c r="G178" s="151"/>
      <c r="H178" s="151"/>
      <c r="I178" s="151"/>
      <c r="J178" s="151"/>
      <c r="K178" s="151"/>
      <c r="L178" s="151"/>
      <c r="M178" s="151"/>
      <c r="N178" s="151"/>
      <c r="O178" s="151"/>
      <c r="P178" s="104"/>
      <c r="Q178" s="104"/>
      <c r="R178" s="107"/>
      <c r="S178" s="159">
        <v>1</v>
      </c>
      <c r="T178" s="105">
        <v>6</v>
      </c>
      <c r="U178" s="105">
        <v>1</v>
      </c>
      <c r="V178" s="105">
        <v>0</v>
      </c>
      <c r="W178" s="105">
        <v>8</v>
      </c>
      <c r="X178" s="105">
        <v>2</v>
      </c>
      <c r="Y178" s="105">
        <v>0</v>
      </c>
      <c r="Z178" s="105">
        <v>0</v>
      </c>
      <c r="AA178" s="105">
        <v>2</v>
      </c>
      <c r="AB178" s="105">
        <v>0</v>
      </c>
      <c r="AC178" s="121" t="s">
        <v>187</v>
      </c>
      <c r="AD178" s="105" t="s">
        <v>136</v>
      </c>
      <c r="AE178" s="189">
        <v>0</v>
      </c>
      <c r="AF178" s="105">
        <v>0</v>
      </c>
      <c r="AG178" s="105">
        <v>0</v>
      </c>
      <c r="AH178" s="105">
        <v>0</v>
      </c>
      <c r="AI178" s="105">
        <v>0</v>
      </c>
      <c r="AJ178" s="105">
        <v>0</v>
      </c>
      <c r="AK178" s="105">
        <v>0</v>
      </c>
      <c r="AL178" s="128"/>
      <c r="AM178" s="128"/>
      <c r="AN178" s="128"/>
    </row>
    <row r="179" spans="1:41" s="106" customFormat="1" ht="81" customHeight="1">
      <c r="A179" s="151"/>
      <c r="B179" s="272">
        <v>0</v>
      </c>
      <c r="C179" s="272">
        <v>0</v>
      </c>
      <c r="D179" s="272">
        <v>1</v>
      </c>
      <c r="E179" s="272">
        <v>0</v>
      </c>
      <c r="F179" s="272">
        <v>7</v>
      </c>
      <c r="G179" s="272">
        <v>0</v>
      </c>
      <c r="H179" s="272">
        <v>9</v>
      </c>
      <c r="I179" s="272">
        <v>1</v>
      </c>
      <c r="J179" s="272">
        <v>6</v>
      </c>
      <c r="K179" s="272">
        <v>1</v>
      </c>
      <c r="L179" s="272">
        <v>0</v>
      </c>
      <c r="M179" s="272">
        <v>8</v>
      </c>
      <c r="N179" s="272">
        <v>2</v>
      </c>
      <c r="O179" s="272">
        <v>0</v>
      </c>
      <c r="P179" s="244">
        <v>0</v>
      </c>
      <c r="Q179" s="244">
        <v>4</v>
      </c>
      <c r="R179" s="306">
        <v>0</v>
      </c>
      <c r="S179" s="159">
        <v>1</v>
      </c>
      <c r="T179" s="105">
        <v>6</v>
      </c>
      <c r="U179" s="105">
        <v>1</v>
      </c>
      <c r="V179" s="105">
        <v>0</v>
      </c>
      <c r="W179" s="105">
        <v>8</v>
      </c>
      <c r="X179" s="105">
        <v>2</v>
      </c>
      <c r="Y179" s="105">
        <v>0</v>
      </c>
      <c r="Z179" s="105">
        <v>0</v>
      </c>
      <c r="AA179" s="105">
        <v>4</v>
      </c>
      <c r="AB179" s="105">
        <v>0</v>
      </c>
      <c r="AC179" s="121" t="s">
        <v>188</v>
      </c>
      <c r="AD179" s="105" t="s">
        <v>136</v>
      </c>
      <c r="AE179" s="189">
        <v>0.6</v>
      </c>
      <c r="AF179" s="105">
        <v>0</v>
      </c>
      <c r="AG179" s="105">
        <v>0</v>
      </c>
      <c r="AH179" s="105">
        <v>0</v>
      </c>
      <c r="AI179" s="105">
        <v>0</v>
      </c>
      <c r="AJ179" s="105">
        <v>0</v>
      </c>
      <c r="AK179" s="105">
        <f>AE179</f>
        <v>0.6</v>
      </c>
      <c r="AL179" s="128"/>
      <c r="AM179" s="128"/>
      <c r="AN179" s="128"/>
    </row>
    <row r="180" spans="1:41" s="106" customFormat="1" ht="57" customHeight="1">
      <c r="A180" s="151"/>
      <c r="B180" s="151"/>
      <c r="C180" s="151"/>
      <c r="D180" s="151"/>
      <c r="E180" s="151"/>
      <c r="F180" s="151"/>
      <c r="G180" s="151"/>
      <c r="H180" s="151"/>
      <c r="I180" s="151"/>
      <c r="J180" s="151"/>
      <c r="K180" s="151"/>
      <c r="L180" s="151"/>
      <c r="M180" s="151"/>
      <c r="N180" s="151"/>
      <c r="O180" s="151"/>
      <c r="P180" s="104"/>
      <c r="Q180" s="104"/>
      <c r="R180" s="107"/>
      <c r="S180" s="159">
        <v>1</v>
      </c>
      <c r="T180" s="105">
        <v>6</v>
      </c>
      <c r="U180" s="105">
        <v>1</v>
      </c>
      <c r="V180" s="105">
        <v>0</v>
      </c>
      <c r="W180" s="105">
        <v>8</v>
      </c>
      <c r="X180" s="105">
        <v>2</v>
      </c>
      <c r="Y180" s="105">
        <v>0</v>
      </c>
      <c r="Z180" s="105">
        <v>0</v>
      </c>
      <c r="AA180" s="105">
        <v>5</v>
      </c>
      <c r="AB180" s="105">
        <v>0</v>
      </c>
      <c r="AC180" s="121" t="s">
        <v>189</v>
      </c>
      <c r="AD180" s="105" t="s">
        <v>136</v>
      </c>
      <c r="AE180" s="189">
        <v>0</v>
      </c>
      <c r="AF180" s="105">
        <v>0</v>
      </c>
      <c r="AG180" s="105">
        <v>0</v>
      </c>
      <c r="AH180" s="105">
        <v>0</v>
      </c>
      <c r="AI180" s="105">
        <v>0</v>
      </c>
      <c r="AJ180" s="105">
        <v>0</v>
      </c>
      <c r="AK180" s="105">
        <v>0</v>
      </c>
      <c r="AL180" s="128"/>
      <c r="AM180" s="128"/>
      <c r="AN180" s="128"/>
    </row>
    <row r="181" spans="1:41" s="106" customFormat="1" ht="48.75" customHeight="1">
      <c r="A181" s="151"/>
      <c r="B181" s="151"/>
      <c r="C181" s="151"/>
      <c r="D181" s="151"/>
      <c r="E181" s="151"/>
      <c r="F181" s="151"/>
      <c r="G181" s="151"/>
      <c r="H181" s="151"/>
      <c r="I181" s="151"/>
      <c r="J181" s="151"/>
      <c r="K181" s="151"/>
      <c r="L181" s="151"/>
      <c r="M181" s="151"/>
      <c r="N181" s="151"/>
      <c r="O181" s="151"/>
      <c r="P181" s="104"/>
      <c r="Q181" s="104"/>
      <c r="R181" s="107"/>
      <c r="S181" s="159">
        <v>1</v>
      </c>
      <c r="T181" s="105">
        <v>6</v>
      </c>
      <c r="U181" s="105">
        <v>1</v>
      </c>
      <c r="V181" s="105">
        <v>0</v>
      </c>
      <c r="W181" s="105">
        <v>8</v>
      </c>
      <c r="X181" s="105">
        <v>2</v>
      </c>
      <c r="Y181" s="105">
        <v>0</v>
      </c>
      <c r="Z181" s="105">
        <v>0</v>
      </c>
      <c r="AA181" s="105">
        <v>6</v>
      </c>
      <c r="AB181" s="105">
        <v>0</v>
      </c>
      <c r="AC181" s="246" t="s">
        <v>190</v>
      </c>
      <c r="AD181" s="105" t="s">
        <v>136</v>
      </c>
      <c r="AE181" s="189">
        <v>0</v>
      </c>
      <c r="AF181" s="105">
        <v>0</v>
      </c>
      <c r="AG181" s="105">
        <v>0</v>
      </c>
      <c r="AH181" s="105">
        <v>0</v>
      </c>
      <c r="AI181" s="105">
        <v>0</v>
      </c>
      <c r="AJ181" s="105">
        <v>0</v>
      </c>
      <c r="AK181" s="105">
        <v>0</v>
      </c>
      <c r="AL181" s="128"/>
      <c r="AM181" s="128"/>
      <c r="AN181" s="128"/>
    </row>
    <row r="182" spans="1:41" s="106" customFormat="1" ht="107.25" customHeight="1">
      <c r="A182" s="151"/>
      <c r="B182" s="151"/>
      <c r="C182" s="151"/>
      <c r="D182" s="151"/>
      <c r="E182" s="151"/>
      <c r="F182" s="151"/>
      <c r="G182" s="151"/>
      <c r="H182" s="151"/>
      <c r="I182" s="151"/>
      <c r="J182" s="151"/>
      <c r="K182" s="151"/>
      <c r="L182" s="151"/>
      <c r="M182" s="151"/>
      <c r="N182" s="151"/>
      <c r="O182" s="151"/>
      <c r="P182" s="104"/>
      <c r="Q182" s="104"/>
      <c r="R182" s="107"/>
      <c r="S182" s="159">
        <v>1</v>
      </c>
      <c r="T182" s="105">
        <v>6</v>
      </c>
      <c r="U182" s="105">
        <v>1</v>
      </c>
      <c r="V182" s="105">
        <v>0</v>
      </c>
      <c r="W182" s="105">
        <v>8</v>
      </c>
      <c r="X182" s="105">
        <v>2</v>
      </c>
      <c r="Y182" s="105">
        <v>0</v>
      </c>
      <c r="Z182" s="105">
        <v>6</v>
      </c>
      <c r="AA182" s="105">
        <v>1</v>
      </c>
      <c r="AB182" s="105">
        <v>0</v>
      </c>
      <c r="AC182" s="121" t="s">
        <v>191</v>
      </c>
      <c r="AD182" s="105" t="s">
        <v>136</v>
      </c>
      <c r="AE182" s="189">
        <v>0</v>
      </c>
      <c r="AF182" s="105">
        <v>0</v>
      </c>
      <c r="AG182" s="105">
        <v>0</v>
      </c>
      <c r="AH182" s="105">
        <v>0</v>
      </c>
      <c r="AI182" s="105">
        <v>0</v>
      </c>
      <c r="AJ182" s="105">
        <v>0</v>
      </c>
      <c r="AK182" s="105">
        <v>0</v>
      </c>
      <c r="AL182" s="128"/>
      <c r="AM182" s="128"/>
      <c r="AN182" s="128"/>
    </row>
    <row r="183" spans="1:41" s="106" customFormat="1" ht="48.75" customHeight="1">
      <c r="A183" s="151"/>
      <c r="B183" s="272">
        <v>0</v>
      </c>
      <c r="C183" s="272">
        <v>0</v>
      </c>
      <c r="D183" s="272">
        <v>4</v>
      </c>
      <c r="E183" s="272">
        <v>0</v>
      </c>
      <c r="F183" s="272">
        <v>7</v>
      </c>
      <c r="G183" s="272">
        <v>0</v>
      </c>
      <c r="H183" s="272">
        <v>9</v>
      </c>
      <c r="I183" s="272">
        <v>1</v>
      </c>
      <c r="J183" s="272">
        <v>6</v>
      </c>
      <c r="K183" s="272">
        <v>1</v>
      </c>
      <c r="L183" s="272">
        <v>0</v>
      </c>
      <c r="M183" s="272">
        <v>8</v>
      </c>
      <c r="N183" s="272">
        <v>2</v>
      </c>
      <c r="O183" s="272">
        <v>0</v>
      </c>
      <c r="P183" s="244">
        <v>0</v>
      </c>
      <c r="Q183" s="244">
        <v>7</v>
      </c>
      <c r="R183" s="306">
        <v>0</v>
      </c>
      <c r="S183" s="159">
        <v>1</v>
      </c>
      <c r="T183" s="105">
        <v>6</v>
      </c>
      <c r="U183" s="105">
        <v>1</v>
      </c>
      <c r="V183" s="105">
        <v>0</v>
      </c>
      <c r="W183" s="105">
        <v>8</v>
      </c>
      <c r="X183" s="105">
        <v>2</v>
      </c>
      <c r="Y183" s="105">
        <v>0</v>
      </c>
      <c r="Z183" s="105">
        <v>0</v>
      </c>
      <c r="AA183" s="105">
        <v>7</v>
      </c>
      <c r="AB183" s="105">
        <v>0</v>
      </c>
      <c r="AC183" s="246" t="s">
        <v>192</v>
      </c>
      <c r="AD183" s="105" t="s">
        <v>136</v>
      </c>
      <c r="AE183" s="189">
        <v>26.8</v>
      </c>
      <c r="AF183" s="105">
        <v>0</v>
      </c>
      <c r="AG183" s="105">
        <v>0</v>
      </c>
      <c r="AH183" s="105">
        <v>0</v>
      </c>
      <c r="AI183" s="105">
        <v>0</v>
      </c>
      <c r="AJ183" s="105">
        <v>0</v>
      </c>
      <c r="AK183" s="105">
        <f>AE183</f>
        <v>26.8</v>
      </c>
      <c r="AL183" s="128"/>
      <c r="AM183" s="128"/>
      <c r="AN183" s="128"/>
    </row>
    <row r="184" spans="1:41" s="106" customFormat="1" ht="51.75" customHeight="1">
      <c r="A184" s="151"/>
      <c r="B184" s="151"/>
      <c r="C184" s="151"/>
      <c r="D184" s="151"/>
      <c r="E184" s="151"/>
      <c r="F184" s="151"/>
      <c r="G184" s="151"/>
      <c r="H184" s="151"/>
      <c r="I184" s="151"/>
      <c r="J184" s="151"/>
      <c r="K184" s="151"/>
      <c r="L184" s="151"/>
      <c r="M184" s="151"/>
      <c r="N184" s="151"/>
      <c r="O184" s="151"/>
      <c r="P184" s="104"/>
      <c r="Q184" s="104"/>
      <c r="R184" s="107"/>
      <c r="S184" s="159">
        <v>1</v>
      </c>
      <c r="T184" s="105">
        <v>6</v>
      </c>
      <c r="U184" s="105">
        <v>1</v>
      </c>
      <c r="V184" s="105">
        <v>0</v>
      </c>
      <c r="W184" s="105">
        <v>8</v>
      </c>
      <c r="X184" s="105">
        <v>2</v>
      </c>
      <c r="Y184" s="105">
        <v>0</v>
      </c>
      <c r="Z184" s="105">
        <v>0</v>
      </c>
      <c r="AA184" s="105">
        <v>8</v>
      </c>
      <c r="AB184" s="105">
        <v>0</v>
      </c>
      <c r="AC184" s="246" t="s">
        <v>193</v>
      </c>
      <c r="AD184" s="105" t="s">
        <v>136</v>
      </c>
      <c r="AE184" s="189">
        <v>0</v>
      </c>
      <c r="AF184" s="105">
        <v>0</v>
      </c>
      <c r="AG184" s="105">
        <v>0</v>
      </c>
      <c r="AH184" s="105">
        <v>0</v>
      </c>
      <c r="AI184" s="105">
        <v>0</v>
      </c>
      <c r="AJ184" s="105">
        <v>0</v>
      </c>
      <c r="AK184" s="105">
        <v>0</v>
      </c>
      <c r="AL184" s="128"/>
      <c r="AM184" s="128"/>
      <c r="AN184" s="128"/>
    </row>
    <row r="185" spans="1:41" s="106" customFormat="1" ht="36">
      <c r="A185" s="104"/>
      <c r="B185" s="104"/>
      <c r="C185" s="104"/>
      <c r="D185" s="104"/>
      <c r="E185" s="104"/>
      <c r="F185" s="104"/>
      <c r="G185" s="104"/>
      <c r="H185" s="104"/>
      <c r="I185" s="104"/>
      <c r="J185" s="104"/>
      <c r="K185" s="104"/>
      <c r="L185" s="104"/>
      <c r="M185" s="104"/>
      <c r="N185" s="104"/>
      <c r="O185" s="104"/>
      <c r="P185" s="104"/>
      <c r="Q185" s="104"/>
      <c r="R185" s="104"/>
      <c r="S185" s="104"/>
      <c r="T185" s="104"/>
      <c r="U185" s="105"/>
      <c r="V185" s="105"/>
      <c r="W185" s="105"/>
      <c r="X185" s="105"/>
      <c r="Y185" s="105"/>
      <c r="Z185" s="105"/>
      <c r="AA185" s="105"/>
      <c r="AB185" s="105"/>
      <c r="AC185" s="206" t="s">
        <v>242</v>
      </c>
      <c r="AD185" s="122" t="s">
        <v>139</v>
      </c>
      <c r="AE185" s="189">
        <v>100</v>
      </c>
      <c r="AF185" s="124">
        <v>0</v>
      </c>
      <c r="AG185" s="124">
        <v>0</v>
      </c>
      <c r="AH185" s="124">
        <v>0</v>
      </c>
      <c r="AI185" s="124">
        <v>0</v>
      </c>
      <c r="AJ185" s="124">
        <v>0</v>
      </c>
      <c r="AK185" s="124">
        <v>100</v>
      </c>
      <c r="AL185" s="104"/>
      <c r="AM185" s="104"/>
      <c r="AN185" s="104"/>
      <c r="AO185" s="109"/>
    </row>
    <row r="186" spans="1:41" s="106" customFormat="1" ht="69" customHeight="1">
      <c r="A186" s="125"/>
      <c r="B186" s="125"/>
      <c r="C186" s="125"/>
      <c r="D186" s="125"/>
      <c r="E186" s="125"/>
      <c r="F186" s="125"/>
      <c r="G186" s="125"/>
      <c r="H186" s="125"/>
      <c r="I186" s="125"/>
      <c r="J186" s="125"/>
      <c r="K186" s="125"/>
      <c r="L186" s="125"/>
      <c r="M186" s="125"/>
      <c r="N186" s="125"/>
      <c r="O186" s="125"/>
      <c r="P186" s="125"/>
      <c r="Q186" s="125"/>
      <c r="R186" s="125"/>
      <c r="S186" s="125"/>
      <c r="T186" s="125"/>
      <c r="U186" s="126"/>
      <c r="V186" s="126"/>
      <c r="W186" s="126"/>
      <c r="X186" s="126"/>
      <c r="Y186" s="126"/>
      <c r="Z186" s="126"/>
      <c r="AA186" s="126"/>
      <c r="AB186" s="126"/>
      <c r="AC186" s="206" t="s">
        <v>194</v>
      </c>
      <c r="AD186" s="122" t="s">
        <v>136</v>
      </c>
      <c r="AE186" s="189">
        <v>2650.9</v>
      </c>
      <c r="AF186" s="124">
        <v>0</v>
      </c>
      <c r="AG186" s="124">
        <v>0</v>
      </c>
      <c r="AH186" s="124">
        <v>0</v>
      </c>
      <c r="AI186" s="124">
        <v>0</v>
      </c>
      <c r="AJ186" s="124">
        <v>0</v>
      </c>
      <c r="AK186" s="124">
        <f>AE186</f>
        <v>2650.9</v>
      </c>
      <c r="AL186" s="125"/>
      <c r="AM186" s="125"/>
      <c r="AN186" s="125"/>
      <c r="AO186" s="334"/>
    </row>
    <row r="187" spans="1:41" s="106" customFormat="1" ht="24">
      <c r="A187" s="125"/>
      <c r="B187" s="125"/>
      <c r="C187" s="125"/>
      <c r="D187" s="125"/>
      <c r="E187" s="125"/>
      <c r="F187" s="125"/>
      <c r="G187" s="125"/>
      <c r="H187" s="125"/>
      <c r="I187" s="125"/>
      <c r="J187" s="125"/>
      <c r="K187" s="125"/>
      <c r="L187" s="125"/>
      <c r="M187" s="125"/>
      <c r="N187" s="125"/>
      <c r="O187" s="125"/>
      <c r="P187" s="125"/>
      <c r="Q187" s="125"/>
      <c r="R187" s="125"/>
      <c r="S187" s="125"/>
      <c r="T187" s="125"/>
      <c r="U187" s="126"/>
      <c r="V187" s="126"/>
      <c r="W187" s="126"/>
      <c r="X187" s="126"/>
      <c r="Y187" s="126"/>
      <c r="Z187" s="126"/>
      <c r="AA187" s="126"/>
      <c r="AB187" s="126"/>
      <c r="AC187" s="206" t="s">
        <v>243</v>
      </c>
      <c r="AD187" s="173" t="s">
        <v>211</v>
      </c>
      <c r="AE187" s="189">
        <v>1</v>
      </c>
      <c r="AF187" s="105">
        <v>1</v>
      </c>
      <c r="AG187" s="105">
        <v>1</v>
      </c>
      <c r="AH187" s="105">
        <v>1</v>
      </c>
      <c r="AI187" s="105">
        <v>1</v>
      </c>
      <c r="AJ187" s="105">
        <v>1</v>
      </c>
      <c r="AK187" s="105">
        <v>1</v>
      </c>
      <c r="AL187" s="125"/>
      <c r="AM187" s="125"/>
      <c r="AN187" s="333"/>
    </row>
    <row r="188" spans="1:41" s="106" customFormat="1" ht="63.75" customHeight="1">
      <c r="A188" s="125"/>
      <c r="B188" s="125"/>
      <c r="C188" s="125"/>
      <c r="D188" s="125"/>
      <c r="E188" s="125"/>
      <c r="F188" s="125"/>
      <c r="G188" s="125"/>
      <c r="H188" s="125"/>
      <c r="I188" s="125"/>
      <c r="J188" s="125"/>
      <c r="K188" s="125"/>
      <c r="L188" s="125"/>
      <c r="M188" s="125"/>
      <c r="N188" s="125"/>
      <c r="O188" s="125"/>
      <c r="P188" s="125"/>
      <c r="Q188" s="125"/>
      <c r="R188" s="125"/>
      <c r="S188" s="125"/>
      <c r="T188" s="125"/>
      <c r="U188" s="126"/>
      <c r="V188" s="126"/>
      <c r="W188" s="126"/>
      <c r="X188" s="126"/>
      <c r="Y188" s="126"/>
      <c r="Z188" s="126"/>
      <c r="AA188" s="126"/>
      <c r="AB188" s="126"/>
      <c r="AC188" s="206" t="s">
        <v>145</v>
      </c>
      <c r="AD188" s="129" t="s">
        <v>136</v>
      </c>
      <c r="AE188" s="189">
        <v>2650.9</v>
      </c>
      <c r="AF188" s="124">
        <v>0</v>
      </c>
      <c r="AG188" s="124">
        <v>0</v>
      </c>
      <c r="AH188" s="124">
        <v>0</v>
      </c>
      <c r="AI188" s="124">
        <v>0</v>
      </c>
      <c r="AJ188" s="124">
        <v>0</v>
      </c>
      <c r="AK188" s="124">
        <f>AE188</f>
        <v>2650.9</v>
      </c>
      <c r="AL188" s="125"/>
      <c r="AM188" s="125"/>
      <c r="AN188" s="333"/>
    </row>
    <row r="189" spans="1:41" s="106" customFormat="1" ht="51" customHeight="1">
      <c r="A189" s="125"/>
      <c r="B189" s="198">
        <v>0</v>
      </c>
      <c r="C189" s="198">
        <v>0</v>
      </c>
      <c r="D189" s="198">
        <v>4</v>
      </c>
      <c r="E189" s="198">
        <v>0</v>
      </c>
      <c r="F189" s="198">
        <v>7</v>
      </c>
      <c r="G189" s="198">
        <v>0</v>
      </c>
      <c r="H189" s="198">
        <v>1</v>
      </c>
      <c r="I189" s="198">
        <v>1</v>
      </c>
      <c r="J189" s="198">
        <v>6</v>
      </c>
      <c r="K189" s="198">
        <v>1</v>
      </c>
      <c r="L189" s="198">
        <v>1</v>
      </c>
      <c r="M189" s="198">
        <v>0</v>
      </c>
      <c r="N189" s="198">
        <v>2</v>
      </c>
      <c r="O189" s="198">
        <v>0</v>
      </c>
      <c r="P189" s="198">
        <v>0</v>
      </c>
      <c r="Q189" s="198">
        <v>1</v>
      </c>
      <c r="R189" s="198">
        <v>0</v>
      </c>
      <c r="S189" s="126">
        <v>1</v>
      </c>
      <c r="T189" s="126">
        <v>6</v>
      </c>
      <c r="U189" s="126">
        <v>1</v>
      </c>
      <c r="V189" s="126">
        <v>1</v>
      </c>
      <c r="W189" s="126">
        <v>0</v>
      </c>
      <c r="X189" s="126">
        <v>2</v>
      </c>
      <c r="Y189" s="126">
        <v>0</v>
      </c>
      <c r="Z189" s="126">
        <v>0</v>
      </c>
      <c r="AA189" s="126">
        <v>1</v>
      </c>
      <c r="AB189" s="126">
        <v>0</v>
      </c>
      <c r="AC189" s="246" t="s">
        <v>195</v>
      </c>
      <c r="AD189" s="122" t="s">
        <v>136</v>
      </c>
      <c r="AE189" s="189">
        <v>2650.9</v>
      </c>
      <c r="AF189" s="124">
        <v>0</v>
      </c>
      <c r="AG189" s="124">
        <v>0</v>
      </c>
      <c r="AH189" s="124">
        <v>0</v>
      </c>
      <c r="AI189" s="124">
        <v>0</v>
      </c>
      <c r="AJ189" s="124">
        <v>0</v>
      </c>
      <c r="AK189" s="124">
        <f>AE189</f>
        <v>2650.9</v>
      </c>
      <c r="AL189" s="125"/>
      <c r="AM189" s="125"/>
      <c r="AN189" s="333"/>
    </row>
    <row r="190" spans="1:41" s="106" customFormat="1" ht="84.75">
      <c r="A190" s="125"/>
      <c r="B190" s="125"/>
      <c r="C190" s="125"/>
      <c r="D190" s="125"/>
      <c r="E190" s="125"/>
      <c r="F190" s="125"/>
      <c r="G190" s="125"/>
      <c r="H190" s="125"/>
      <c r="I190" s="125"/>
      <c r="J190" s="125"/>
      <c r="K190" s="125"/>
      <c r="L190" s="125"/>
      <c r="M190" s="125"/>
      <c r="N190" s="125"/>
      <c r="O190" s="125"/>
      <c r="P190" s="125"/>
      <c r="Q190" s="125"/>
      <c r="R190" s="126"/>
      <c r="S190" s="126">
        <v>1</v>
      </c>
      <c r="T190" s="126">
        <v>6</v>
      </c>
      <c r="U190" s="126">
        <v>1</v>
      </c>
      <c r="V190" s="126">
        <v>1</v>
      </c>
      <c r="W190" s="126">
        <v>0</v>
      </c>
      <c r="X190" s="126">
        <v>2</v>
      </c>
      <c r="Y190" s="126">
        <v>0</v>
      </c>
      <c r="Z190" s="126">
        <v>0</v>
      </c>
      <c r="AA190" s="126">
        <v>2</v>
      </c>
      <c r="AB190" s="126">
        <v>0</v>
      </c>
      <c r="AC190" s="307" t="s">
        <v>196</v>
      </c>
      <c r="AD190" s="129" t="s">
        <v>136</v>
      </c>
      <c r="AE190" s="189">
        <v>0</v>
      </c>
      <c r="AF190" s="124">
        <v>0</v>
      </c>
      <c r="AG190" s="124">
        <v>0</v>
      </c>
      <c r="AH190" s="124">
        <v>0</v>
      </c>
      <c r="AI190" s="124">
        <v>0</v>
      </c>
      <c r="AJ190" s="124">
        <v>0</v>
      </c>
      <c r="AK190" s="124">
        <v>0</v>
      </c>
      <c r="AL190" s="125"/>
      <c r="AM190" s="125"/>
      <c r="AN190" s="333"/>
    </row>
    <row r="191" spans="1:41" s="106" customFormat="1" ht="60">
      <c r="A191" s="125"/>
      <c r="B191" s="125"/>
      <c r="C191" s="125"/>
      <c r="D191" s="125"/>
      <c r="E191" s="125"/>
      <c r="F191" s="125"/>
      <c r="G191" s="125"/>
      <c r="H191" s="125"/>
      <c r="I191" s="125"/>
      <c r="J191" s="125"/>
      <c r="K191" s="125"/>
      <c r="L191" s="125"/>
      <c r="M191" s="125"/>
      <c r="N191" s="125"/>
      <c r="O191" s="125"/>
      <c r="P191" s="125"/>
      <c r="Q191" s="125"/>
      <c r="R191" s="126"/>
      <c r="S191" s="126">
        <v>1</v>
      </c>
      <c r="T191" s="126">
        <v>6</v>
      </c>
      <c r="U191" s="126">
        <v>1</v>
      </c>
      <c r="V191" s="126">
        <v>1</v>
      </c>
      <c r="W191" s="126">
        <v>0</v>
      </c>
      <c r="X191" s="126">
        <v>2</v>
      </c>
      <c r="Y191" s="126">
        <v>0</v>
      </c>
      <c r="Z191" s="126">
        <v>0</v>
      </c>
      <c r="AA191" s="126">
        <v>3</v>
      </c>
      <c r="AB191" s="126">
        <v>0</v>
      </c>
      <c r="AC191" s="121" t="s">
        <v>197</v>
      </c>
      <c r="AD191" s="122" t="s">
        <v>136</v>
      </c>
      <c r="AE191" s="189">
        <v>0</v>
      </c>
      <c r="AF191" s="124">
        <v>0</v>
      </c>
      <c r="AG191" s="124">
        <v>0</v>
      </c>
      <c r="AH191" s="124">
        <v>0</v>
      </c>
      <c r="AI191" s="124">
        <v>0</v>
      </c>
      <c r="AJ191" s="124">
        <v>0</v>
      </c>
      <c r="AK191" s="124">
        <v>0</v>
      </c>
      <c r="AL191" s="125"/>
      <c r="AM191" s="125"/>
      <c r="AN191" s="333"/>
    </row>
    <row r="192" spans="1:41" s="106" customFormat="1" ht="96">
      <c r="A192" s="125"/>
      <c r="B192" s="125"/>
      <c r="C192" s="125"/>
      <c r="D192" s="125"/>
      <c r="E192" s="125"/>
      <c r="F192" s="125"/>
      <c r="G192" s="125"/>
      <c r="H192" s="125"/>
      <c r="I192" s="125"/>
      <c r="J192" s="125"/>
      <c r="K192" s="125"/>
      <c r="L192" s="125"/>
      <c r="M192" s="125"/>
      <c r="N192" s="125"/>
      <c r="O192" s="125"/>
      <c r="P192" s="125"/>
      <c r="Q192" s="125"/>
      <c r="R192" s="157"/>
      <c r="S192" s="157">
        <v>1</v>
      </c>
      <c r="T192" s="157">
        <v>6</v>
      </c>
      <c r="U192" s="126">
        <v>1</v>
      </c>
      <c r="V192" s="126">
        <v>1</v>
      </c>
      <c r="W192" s="126">
        <v>0</v>
      </c>
      <c r="X192" s="126">
        <v>2</v>
      </c>
      <c r="Y192" s="126">
        <v>0</v>
      </c>
      <c r="Z192" s="126">
        <v>6</v>
      </c>
      <c r="AA192" s="126">
        <v>1</v>
      </c>
      <c r="AB192" s="126">
        <v>0</v>
      </c>
      <c r="AC192" s="246" t="s">
        <v>198</v>
      </c>
      <c r="AD192" s="129" t="s">
        <v>136</v>
      </c>
      <c r="AE192" s="189">
        <v>0</v>
      </c>
      <c r="AF192" s="124">
        <v>0</v>
      </c>
      <c r="AG192" s="124">
        <v>0</v>
      </c>
      <c r="AH192" s="124">
        <v>0</v>
      </c>
      <c r="AI192" s="124">
        <v>0</v>
      </c>
      <c r="AJ192" s="124">
        <v>0</v>
      </c>
      <c r="AK192" s="124">
        <v>0</v>
      </c>
      <c r="AL192" s="125"/>
      <c r="AM192" s="125"/>
      <c r="AN192" s="333"/>
    </row>
    <row r="193" spans="1:43" s="106" customFormat="1" ht="48">
      <c r="A193" s="125"/>
      <c r="B193" s="125"/>
      <c r="C193" s="125"/>
      <c r="D193" s="125"/>
      <c r="E193" s="125"/>
      <c r="F193" s="125"/>
      <c r="G193" s="125"/>
      <c r="H193" s="125"/>
      <c r="I193" s="125"/>
      <c r="J193" s="125"/>
      <c r="K193" s="125"/>
      <c r="L193" s="125"/>
      <c r="M193" s="125"/>
      <c r="N193" s="125"/>
      <c r="O193" s="125"/>
      <c r="P193" s="125"/>
      <c r="Q193" s="125"/>
      <c r="R193" s="159"/>
      <c r="S193" s="105">
        <v>1</v>
      </c>
      <c r="T193" s="105">
        <v>6</v>
      </c>
      <c r="U193" s="105">
        <v>1</v>
      </c>
      <c r="V193" s="105">
        <v>1</v>
      </c>
      <c r="W193" s="105">
        <v>1</v>
      </c>
      <c r="X193" s="105">
        <v>2</v>
      </c>
      <c r="Y193" s="105">
        <v>0</v>
      </c>
      <c r="Z193" s="105">
        <v>0</v>
      </c>
      <c r="AA193" s="105">
        <v>1</v>
      </c>
      <c r="AB193" s="105">
        <v>0</v>
      </c>
      <c r="AC193" s="121" t="s">
        <v>124</v>
      </c>
      <c r="AD193" s="254" t="s">
        <v>136</v>
      </c>
      <c r="AE193" s="327">
        <v>0</v>
      </c>
      <c r="AF193" s="269">
        <v>0</v>
      </c>
      <c r="AG193" s="269">
        <v>0</v>
      </c>
      <c r="AH193" s="269">
        <v>0</v>
      </c>
      <c r="AI193" s="269">
        <v>0</v>
      </c>
      <c r="AJ193" s="269">
        <v>0</v>
      </c>
      <c r="AK193" s="269">
        <v>0</v>
      </c>
      <c r="AL193" s="125"/>
      <c r="AM193" s="125"/>
      <c r="AN193" s="333"/>
    </row>
    <row r="194" spans="1:43" s="106" customFormat="1" ht="48">
      <c r="A194" s="125"/>
      <c r="B194" s="125"/>
      <c r="C194" s="125"/>
      <c r="D194" s="125"/>
      <c r="E194" s="125"/>
      <c r="F194" s="125"/>
      <c r="G194" s="125"/>
      <c r="H194" s="125"/>
      <c r="I194" s="125"/>
      <c r="J194" s="125"/>
      <c r="K194" s="125"/>
      <c r="L194" s="125"/>
      <c r="M194" s="125"/>
      <c r="N194" s="125"/>
      <c r="O194" s="125"/>
      <c r="P194" s="125"/>
      <c r="Q194" s="125"/>
      <c r="R194" s="104"/>
      <c r="S194" s="104"/>
      <c r="T194" s="104"/>
      <c r="U194" s="105"/>
      <c r="V194" s="105"/>
      <c r="W194" s="105"/>
      <c r="X194" s="105"/>
      <c r="Y194" s="105"/>
      <c r="Z194" s="105"/>
      <c r="AA194" s="105"/>
      <c r="AB194" s="105"/>
      <c r="AC194" s="206" t="s">
        <v>244</v>
      </c>
      <c r="AD194" s="122" t="s">
        <v>139</v>
      </c>
      <c r="AE194" s="189">
        <v>100</v>
      </c>
      <c r="AF194" s="124">
        <v>0</v>
      </c>
      <c r="AG194" s="124">
        <v>0</v>
      </c>
      <c r="AH194" s="124">
        <v>0</v>
      </c>
      <c r="AI194" s="124">
        <v>0</v>
      </c>
      <c r="AJ194" s="124">
        <v>0</v>
      </c>
      <c r="AK194" s="124">
        <v>100</v>
      </c>
      <c r="AL194" s="125"/>
      <c r="AM194" s="125"/>
      <c r="AN194" s="333"/>
    </row>
    <row r="195" spans="1:43" s="106" customFormat="1" ht="48">
      <c r="A195" s="104"/>
      <c r="B195" s="104"/>
      <c r="C195" s="104"/>
      <c r="D195" s="104"/>
      <c r="E195" s="104"/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104"/>
      <c r="Q195" s="104"/>
      <c r="R195" s="104"/>
      <c r="S195" s="107"/>
      <c r="T195" s="107"/>
      <c r="U195" s="107"/>
      <c r="V195" s="107"/>
      <c r="W195" s="107"/>
      <c r="X195" s="107"/>
      <c r="Y195" s="107"/>
      <c r="Z195" s="107"/>
      <c r="AA195" s="107"/>
      <c r="AB195" s="107"/>
      <c r="AC195" s="206" t="s">
        <v>199</v>
      </c>
      <c r="AD195" s="108" t="s">
        <v>136</v>
      </c>
      <c r="AE195" s="323">
        <v>3740.5</v>
      </c>
      <c r="AF195" s="108">
        <v>0</v>
      </c>
      <c r="AG195" s="108">
        <v>0</v>
      </c>
      <c r="AH195" s="108">
        <v>0</v>
      </c>
      <c r="AI195" s="108">
        <v>0</v>
      </c>
      <c r="AJ195" s="108">
        <v>0</v>
      </c>
      <c r="AK195" s="108">
        <f>AE195</f>
        <v>3740.5</v>
      </c>
      <c r="AL195" s="104"/>
      <c r="AM195" s="104"/>
      <c r="AN195" s="112"/>
    </row>
    <row r="196" spans="1:43" s="106" customFormat="1" ht="24">
      <c r="A196" s="308"/>
      <c r="B196" s="308"/>
      <c r="C196" s="308"/>
      <c r="D196" s="308"/>
      <c r="E196" s="308"/>
      <c r="F196" s="308"/>
      <c r="G196" s="308"/>
      <c r="H196" s="308"/>
      <c r="I196" s="308"/>
      <c r="J196" s="308"/>
      <c r="K196" s="308"/>
      <c r="L196" s="308"/>
      <c r="M196" s="308"/>
      <c r="N196" s="308"/>
      <c r="O196" s="308"/>
      <c r="P196" s="308"/>
      <c r="Q196" s="308"/>
      <c r="R196" s="308"/>
      <c r="S196" s="308"/>
      <c r="T196" s="308"/>
      <c r="U196" s="269"/>
      <c r="V196" s="269"/>
      <c r="W196" s="269"/>
      <c r="X196" s="269"/>
      <c r="Y196" s="269"/>
      <c r="Z196" s="269"/>
      <c r="AA196" s="269"/>
      <c r="AB196" s="269"/>
      <c r="AC196" s="206" t="s">
        <v>245</v>
      </c>
      <c r="AD196" s="173" t="s">
        <v>211</v>
      </c>
      <c r="AE196" s="189">
        <v>1</v>
      </c>
      <c r="AF196" s="105">
        <v>1</v>
      </c>
      <c r="AG196" s="105">
        <v>1</v>
      </c>
      <c r="AH196" s="105">
        <v>1</v>
      </c>
      <c r="AI196" s="105">
        <v>1</v>
      </c>
      <c r="AJ196" s="105">
        <v>1</v>
      </c>
      <c r="AK196" s="105">
        <v>1</v>
      </c>
      <c r="AL196" s="128"/>
      <c r="AM196" s="128"/>
      <c r="AN196" s="128"/>
    </row>
    <row r="197" spans="1:43" s="106" customFormat="1" ht="36">
      <c r="A197" s="104"/>
      <c r="B197" s="104"/>
      <c r="C197" s="104"/>
      <c r="D197" s="104"/>
      <c r="E197" s="104"/>
      <c r="F197" s="104"/>
      <c r="G197" s="104"/>
      <c r="H197" s="104"/>
      <c r="I197" s="104"/>
      <c r="J197" s="104"/>
      <c r="K197" s="104"/>
      <c r="L197" s="104"/>
      <c r="M197" s="104"/>
      <c r="N197" s="104"/>
      <c r="O197" s="104"/>
      <c r="P197" s="104"/>
      <c r="Q197" s="104"/>
      <c r="R197" s="104"/>
      <c r="S197" s="107"/>
      <c r="T197" s="107"/>
      <c r="U197" s="107"/>
      <c r="V197" s="107"/>
      <c r="W197" s="107"/>
      <c r="X197" s="107"/>
      <c r="Y197" s="107"/>
      <c r="Z197" s="107"/>
      <c r="AA197" s="107"/>
      <c r="AB197" s="107"/>
      <c r="AC197" s="206" t="s">
        <v>125</v>
      </c>
      <c r="AD197" s="276" t="s">
        <v>136</v>
      </c>
      <c r="AE197" s="191">
        <v>3740.5</v>
      </c>
      <c r="AF197" s="126">
        <v>0</v>
      </c>
      <c r="AG197" s="126">
        <v>0</v>
      </c>
      <c r="AH197" s="126">
        <v>0</v>
      </c>
      <c r="AI197" s="126">
        <v>0</v>
      </c>
      <c r="AJ197" s="126">
        <v>0</v>
      </c>
      <c r="AK197" s="126">
        <f>AE197</f>
        <v>3740.5</v>
      </c>
      <c r="AL197" s="104"/>
      <c r="AM197" s="104"/>
      <c r="AN197" s="112"/>
    </row>
    <row r="198" spans="1:43" s="106" customFormat="1" ht="48">
      <c r="A198" s="104"/>
      <c r="B198" s="244">
        <v>0</v>
      </c>
      <c r="C198" s="244">
        <v>0</v>
      </c>
      <c r="D198" s="244">
        <v>4</v>
      </c>
      <c r="E198" s="244">
        <v>0</v>
      </c>
      <c r="F198" s="244">
        <v>7</v>
      </c>
      <c r="G198" s="244">
        <v>0</v>
      </c>
      <c r="H198" s="244">
        <v>2</v>
      </c>
      <c r="I198" s="244">
        <v>1</v>
      </c>
      <c r="J198" s="244">
        <v>6</v>
      </c>
      <c r="K198" s="244">
        <v>1</v>
      </c>
      <c r="L198" s="244">
        <v>1</v>
      </c>
      <c r="M198" s="244">
        <v>2</v>
      </c>
      <c r="N198" s="244">
        <v>2</v>
      </c>
      <c r="O198" s="244">
        <v>0</v>
      </c>
      <c r="P198" s="244">
        <v>0</v>
      </c>
      <c r="Q198" s="244">
        <v>1</v>
      </c>
      <c r="R198" s="244">
        <v>0</v>
      </c>
      <c r="S198" s="105">
        <v>1</v>
      </c>
      <c r="T198" s="126">
        <v>6</v>
      </c>
      <c r="U198" s="126">
        <v>1</v>
      </c>
      <c r="V198" s="126">
        <v>1</v>
      </c>
      <c r="W198" s="126">
        <v>2</v>
      </c>
      <c r="X198" s="126">
        <v>2</v>
      </c>
      <c r="Y198" s="126">
        <v>0</v>
      </c>
      <c r="Z198" s="126">
        <v>0</v>
      </c>
      <c r="AA198" s="126">
        <v>1</v>
      </c>
      <c r="AB198" s="126">
        <v>0</v>
      </c>
      <c r="AC198" s="206" t="s">
        <v>126</v>
      </c>
      <c r="AD198" s="276" t="s">
        <v>136</v>
      </c>
      <c r="AE198" s="191">
        <v>3740.5</v>
      </c>
      <c r="AF198" s="126">
        <v>0</v>
      </c>
      <c r="AG198" s="126">
        <v>0</v>
      </c>
      <c r="AH198" s="126">
        <v>0</v>
      </c>
      <c r="AI198" s="126">
        <v>0</v>
      </c>
      <c r="AJ198" s="126">
        <v>0</v>
      </c>
      <c r="AK198" s="126">
        <f>AE198</f>
        <v>3740.5</v>
      </c>
      <c r="AL198" s="128"/>
      <c r="AM198" s="128"/>
      <c r="AN198" s="128"/>
    </row>
    <row r="199" spans="1:43" s="106" customFormat="1" ht="60">
      <c r="A199" s="104"/>
      <c r="B199" s="104"/>
      <c r="C199" s="104"/>
      <c r="D199" s="104"/>
      <c r="E199" s="104"/>
      <c r="F199" s="104"/>
      <c r="G199" s="104"/>
      <c r="H199" s="104"/>
      <c r="I199" s="104"/>
      <c r="J199" s="104"/>
      <c r="K199" s="104"/>
      <c r="L199" s="104"/>
      <c r="M199" s="104"/>
      <c r="N199" s="104"/>
      <c r="O199" s="104"/>
      <c r="P199" s="104"/>
      <c r="Q199" s="104"/>
      <c r="R199" s="104"/>
      <c r="S199" s="105">
        <v>1</v>
      </c>
      <c r="T199" s="126">
        <v>6</v>
      </c>
      <c r="U199" s="126">
        <v>1</v>
      </c>
      <c r="V199" s="126">
        <v>1</v>
      </c>
      <c r="W199" s="126">
        <v>2</v>
      </c>
      <c r="X199" s="126">
        <v>2</v>
      </c>
      <c r="Y199" s="126">
        <v>0</v>
      </c>
      <c r="Z199" s="126">
        <v>0</v>
      </c>
      <c r="AA199" s="126">
        <v>3</v>
      </c>
      <c r="AB199" s="126">
        <v>0</v>
      </c>
      <c r="AC199" s="121" t="s">
        <v>200</v>
      </c>
      <c r="AD199" s="276" t="s">
        <v>136</v>
      </c>
      <c r="AE199" s="191">
        <v>0</v>
      </c>
      <c r="AF199" s="126">
        <v>0</v>
      </c>
      <c r="AG199" s="126">
        <v>0</v>
      </c>
      <c r="AH199" s="126">
        <v>0</v>
      </c>
      <c r="AI199" s="126">
        <v>0</v>
      </c>
      <c r="AJ199" s="126">
        <v>0</v>
      </c>
      <c r="AK199" s="126">
        <v>0</v>
      </c>
      <c r="AL199" s="128"/>
      <c r="AM199" s="128"/>
      <c r="AN199" s="128"/>
    </row>
    <row r="200" spans="1:43" s="106" customFormat="1" ht="84">
      <c r="A200" s="104"/>
      <c r="B200" s="104"/>
      <c r="C200" s="104"/>
      <c r="D200" s="104"/>
      <c r="E200" s="104"/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104"/>
      <c r="Q200" s="104"/>
      <c r="R200" s="104"/>
      <c r="S200" s="105">
        <v>1</v>
      </c>
      <c r="T200" s="126">
        <v>6</v>
      </c>
      <c r="U200" s="126">
        <v>1</v>
      </c>
      <c r="V200" s="126">
        <v>1</v>
      </c>
      <c r="W200" s="126">
        <v>2</v>
      </c>
      <c r="X200" s="126">
        <v>2</v>
      </c>
      <c r="Y200" s="126">
        <v>0</v>
      </c>
      <c r="Z200" s="126">
        <v>0</v>
      </c>
      <c r="AA200" s="126">
        <v>2</v>
      </c>
      <c r="AB200" s="126">
        <v>0</v>
      </c>
      <c r="AC200" s="121" t="s">
        <v>201</v>
      </c>
      <c r="AD200" s="276" t="s">
        <v>136</v>
      </c>
      <c r="AE200" s="191">
        <v>0</v>
      </c>
      <c r="AF200" s="126">
        <v>0</v>
      </c>
      <c r="AG200" s="126">
        <v>0</v>
      </c>
      <c r="AH200" s="126">
        <v>0</v>
      </c>
      <c r="AI200" s="126">
        <v>0</v>
      </c>
      <c r="AJ200" s="126">
        <v>0</v>
      </c>
      <c r="AK200" s="126">
        <v>0</v>
      </c>
      <c r="AL200" s="128"/>
      <c r="AM200" s="128"/>
      <c r="AN200" s="128"/>
    </row>
    <row r="201" spans="1:43" s="106" customFormat="1" ht="105.75" customHeight="1">
      <c r="A201" s="104"/>
      <c r="B201" s="104"/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104"/>
      <c r="Q201" s="104"/>
      <c r="R201" s="104"/>
      <c r="S201" s="105">
        <v>1</v>
      </c>
      <c r="T201" s="126">
        <v>6</v>
      </c>
      <c r="U201" s="126">
        <v>1</v>
      </c>
      <c r="V201" s="126">
        <v>1</v>
      </c>
      <c r="W201" s="126">
        <v>2</v>
      </c>
      <c r="X201" s="126">
        <v>2</v>
      </c>
      <c r="Y201" s="126">
        <v>0</v>
      </c>
      <c r="Z201" s="126">
        <v>6</v>
      </c>
      <c r="AA201" s="126">
        <v>1</v>
      </c>
      <c r="AB201" s="126">
        <v>0</v>
      </c>
      <c r="AC201" s="121" t="s">
        <v>202</v>
      </c>
      <c r="AD201" s="276" t="s">
        <v>136</v>
      </c>
      <c r="AE201" s="191">
        <v>0</v>
      </c>
      <c r="AF201" s="126">
        <v>0</v>
      </c>
      <c r="AG201" s="126">
        <v>0</v>
      </c>
      <c r="AH201" s="126">
        <v>0</v>
      </c>
      <c r="AI201" s="126">
        <v>0</v>
      </c>
      <c r="AJ201" s="126">
        <v>0</v>
      </c>
      <c r="AK201" s="126">
        <v>0</v>
      </c>
      <c r="AL201" s="128"/>
      <c r="AM201" s="128"/>
      <c r="AN201" s="128"/>
    </row>
    <row r="202" spans="1:43" s="106" customFormat="1" ht="69.75" customHeight="1">
      <c r="A202" s="104"/>
      <c r="B202" s="104"/>
      <c r="C202" s="104"/>
      <c r="D202" s="104"/>
      <c r="E202" s="104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104"/>
      <c r="Q202" s="104"/>
      <c r="R202" s="104"/>
      <c r="S202" s="107"/>
      <c r="T202" s="107"/>
      <c r="U202" s="107"/>
      <c r="V202" s="107"/>
      <c r="W202" s="107"/>
      <c r="X202" s="107"/>
      <c r="Y202" s="107"/>
      <c r="Z202" s="107"/>
      <c r="AA202" s="107"/>
      <c r="AB202" s="107"/>
      <c r="AC202" s="206" t="s">
        <v>127</v>
      </c>
      <c r="AD202" s="122" t="s">
        <v>139</v>
      </c>
      <c r="AE202" s="189">
        <v>100</v>
      </c>
      <c r="AF202" s="105">
        <v>0</v>
      </c>
      <c r="AG202" s="105">
        <v>0</v>
      </c>
      <c r="AH202" s="105">
        <v>0</v>
      </c>
      <c r="AI202" s="105">
        <v>0</v>
      </c>
      <c r="AJ202" s="105">
        <v>0</v>
      </c>
      <c r="AK202" s="105">
        <v>100</v>
      </c>
      <c r="AL202" s="104"/>
      <c r="AM202" s="104"/>
      <c r="AN202" s="112"/>
    </row>
    <row r="203" spans="1:43" s="181" customFormat="1" ht="116.25" customHeight="1">
      <c r="A203" s="309"/>
      <c r="B203" s="309"/>
      <c r="C203" s="309"/>
      <c r="D203" s="309"/>
      <c r="E203" s="309"/>
      <c r="F203" s="309"/>
      <c r="G203" s="309"/>
      <c r="H203" s="309"/>
      <c r="I203" s="309"/>
      <c r="J203" s="309"/>
      <c r="K203" s="309"/>
      <c r="L203" s="309"/>
      <c r="M203" s="309"/>
      <c r="N203" s="309"/>
      <c r="O203" s="309"/>
      <c r="P203" s="309"/>
      <c r="Q203" s="309"/>
      <c r="R203" s="309"/>
      <c r="S203" s="310">
        <v>1</v>
      </c>
      <c r="T203" s="310">
        <v>6</v>
      </c>
      <c r="U203" s="310">
        <v>2</v>
      </c>
      <c r="V203" s="310">
        <v>0</v>
      </c>
      <c r="W203" s="310">
        <v>0</v>
      </c>
      <c r="X203" s="310">
        <v>0</v>
      </c>
      <c r="Y203" s="310">
        <v>0</v>
      </c>
      <c r="Z203" s="310">
        <v>0</v>
      </c>
      <c r="AA203" s="310">
        <v>0</v>
      </c>
      <c r="AB203" s="310">
        <v>0</v>
      </c>
      <c r="AC203" s="335" t="s">
        <v>263</v>
      </c>
      <c r="AD203" s="310" t="s">
        <v>136</v>
      </c>
      <c r="AE203" s="328">
        <v>3126.6</v>
      </c>
      <c r="AF203" s="311">
        <v>4226.5</v>
      </c>
      <c r="AG203" s="311">
        <v>3726.5</v>
      </c>
      <c r="AH203" s="311">
        <v>3726.5</v>
      </c>
      <c r="AI203" s="311">
        <v>3726.5</v>
      </c>
      <c r="AJ203" s="311">
        <v>3726.5</v>
      </c>
      <c r="AK203" s="311">
        <f>AE203+AF203+AG203+AH203+AI203+AJ203</f>
        <v>22259.1</v>
      </c>
      <c r="AL203" s="312"/>
      <c r="AM203" s="312"/>
      <c r="AN203" s="312"/>
    </row>
    <row r="204" spans="1:43" s="106" customFormat="1" ht="39" customHeight="1">
      <c r="A204" s="104"/>
      <c r="B204" s="104"/>
      <c r="C204" s="104"/>
      <c r="D204" s="104"/>
      <c r="E204" s="104"/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104"/>
      <c r="Q204" s="104"/>
      <c r="R204" s="104"/>
      <c r="S204" s="104"/>
      <c r="T204" s="104"/>
      <c r="U204" s="105"/>
      <c r="V204" s="105"/>
      <c r="W204" s="105"/>
      <c r="X204" s="105"/>
      <c r="Y204" s="105"/>
      <c r="Z204" s="105"/>
      <c r="AA204" s="105"/>
      <c r="AB204" s="105"/>
      <c r="AC204" s="206" t="s">
        <v>246</v>
      </c>
      <c r="AD204" s="129" t="s">
        <v>136</v>
      </c>
      <c r="AE204" s="318">
        <v>3126.6</v>
      </c>
      <c r="AF204" s="105">
        <f>AF207+AF214</f>
        <v>4226.5</v>
      </c>
      <c r="AG204" s="105">
        <f t="shared" ref="AG204:AJ204" si="17">AG207+AG214</f>
        <v>3726.5</v>
      </c>
      <c r="AH204" s="105">
        <f t="shared" si="17"/>
        <v>3726.5</v>
      </c>
      <c r="AI204" s="105">
        <f t="shared" si="17"/>
        <v>3726.5</v>
      </c>
      <c r="AJ204" s="105">
        <f t="shared" si="17"/>
        <v>3726.5</v>
      </c>
      <c r="AK204" s="203">
        <f>AE204+AF204+AG204+AI204+AJ204</f>
        <v>18532.599999999999</v>
      </c>
      <c r="AL204" s="92"/>
      <c r="AM204" s="92"/>
      <c r="AN204" s="92"/>
    </row>
    <row r="205" spans="1:43" s="106" customFormat="1" ht="48">
      <c r="A205" s="104"/>
      <c r="B205" s="104"/>
      <c r="C205" s="104"/>
      <c r="D205" s="104"/>
      <c r="E205" s="104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104"/>
      <c r="Q205" s="104"/>
      <c r="R205" s="105"/>
      <c r="S205" s="104"/>
      <c r="T205" s="104"/>
      <c r="U205" s="105"/>
      <c r="V205" s="105"/>
      <c r="W205" s="105"/>
      <c r="X205" s="105"/>
      <c r="Y205" s="105"/>
      <c r="Z205" s="105"/>
      <c r="AA205" s="105"/>
      <c r="AB205" s="105"/>
      <c r="AC205" s="206" t="s">
        <v>247</v>
      </c>
      <c r="AD205" s="173" t="s">
        <v>211</v>
      </c>
      <c r="AE205" s="189">
        <v>1</v>
      </c>
      <c r="AF205" s="105">
        <v>1</v>
      </c>
      <c r="AG205" s="105">
        <v>1</v>
      </c>
      <c r="AH205" s="105">
        <v>1</v>
      </c>
      <c r="AI205" s="105">
        <v>1</v>
      </c>
      <c r="AJ205" s="105">
        <v>1</v>
      </c>
      <c r="AK205" s="105">
        <v>1</v>
      </c>
      <c r="AL205" s="92"/>
      <c r="AM205" s="92"/>
      <c r="AN205" s="92"/>
    </row>
    <row r="206" spans="1:43" s="93" customFormat="1" ht="36">
      <c r="A206" s="104"/>
      <c r="B206" s="104"/>
      <c r="C206" s="104"/>
      <c r="D206" s="104"/>
      <c r="E206" s="104"/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104"/>
      <c r="Q206" s="104"/>
      <c r="R206" s="104"/>
      <c r="S206" s="104"/>
      <c r="T206" s="104"/>
      <c r="U206" s="105"/>
      <c r="V206" s="105"/>
      <c r="W206" s="105"/>
      <c r="X206" s="105"/>
      <c r="Y206" s="105"/>
      <c r="Z206" s="105"/>
      <c r="AA206" s="105"/>
      <c r="AB206" s="105"/>
      <c r="AC206" s="206" t="s">
        <v>248</v>
      </c>
      <c r="AD206" s="173" t="s">
        <v>211</v>
      </c>
      <c r="AE206" s="189">
        <v>1</v>
      </c>
      <c r="AF206" s="105">
        <v>1</v>
      </c>
      <c r="AG206" s="105">
        <v>1</v>
      </c>
      <c r="AH206" s="105">
        <v>1</v>
      </c>
      <c r="AI206" s="105">
        <v>1</v>
      </c>
      <c r="AJ206" s="105">
        <v>1</v>
      </c>
      <c r="AK206" s="105">
        <v>1</v>
      </c>
      <c r="AL206" s="92"/>
      <c r="AM206" s="92"/>
      <c r="AN206" s="92"/>
      <c r="AO206" s="106"/>
      <c r="AP206" s="106"/>
      <c r="AQ206" s="106"/>
    </row>
    <row r="207" spans="1:43" s="93" customFormat="1" ht="48.75" customHeight="1">
      <c r="A207" s="104"/>
      <c r="B207" s="104"/>
      <c r="C207" s="104"/>
      <c r="D207" s="104"/>
      <c r="E207" s="104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104"/>
      <c r="R207" s="104"/>
      <c r="S207" s="104"/>
      <c r="T207" s="104"/>
      <c r="U207" s="105"/>
      <c r="V207" s="105"/>
      <c r="W207" s="105"/>
      <c r="X207" s="105"/>
      <c r="Y207" s="105"/>
      <c r="Z207" s="105"/>
      <c r="AA207" s="105"/>
      <c r="AB207" s="105"/>
      <c r="AC207" s="206" t="s">
        <v>128</v>
      </c>
      <c r="AD207" s="129" t="s">
        <v>136</v>
      </c>
      <c r="AE207" s="183">
        <f>AE208+AE209+AE210+AE211+AE212</f>
        <v>2900</v>
      </c>
      <c r="AF207" s="204">
        <f t="shared" ref="AF207:AJ207" si="18">AF208+AF209+AF210+AF211+AF212</f>
        <v>4046.5</v>
      </c>
      <c r="AG207" s="204">
        <f t="shared" si="18"/>
        <v>3546.5</v>
      </c>
      <c r="AH207" s="204">
        <f t="shared" si="18"/>
        <v>3546.5</v>
      </c>
      <c r="AI207" s="204">
        <f t="shared" si="18"/>
        <v>3546.5</v>
      </c>
      <c r="AJ207" s="204">
        <f t="shared" si="18"/>
        <v>3546.5</v>
      </c>
      <c r="AK207" s="204">
        <f>AE207+AF207+AG207+AH207+AI207+AJ207</f>
        <v>21132.5</v>
      </c>
      <c r="AL207" s="92"/>
      <c r="AM207" s="92"/>
      <c r="AN207" s="92"/>
      <c r="AO207" s="106"/>
      <c r="AP207" s="106"/>
      <c r="AQ207" s="106"/>
    </row>
    <row r="208" spans="1:43" s="93" customFormat="1" ht="36">
      <c r="A208" s="104"/>
      <c r="B208" s="104"/>
      <c r="C208" s="104"/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4"/>
      <c r="R208" s="104"/>
      <c r="S208" s="107"/>
      <c r="T208" s="107"/>
      <c r="U208" s="107"/>
      <c r="V208" s="107"/>
      <c r="W208" s="107"/>
      <c r="X208" s="107"/>
      <c r="Y208" s="107"/>
      <c r="Z208" s="107"/>
      <c r="AA208" s="107"/>
      <c r="AB208" s="107"/>
      <c r="AC208" s="206" t="s">
        <v>129</v>
      </c>
      <c r="AD208" s="129" t="s">
        <v>136</v>
      </c>
      <c r="AE208" s="189">
        <v>0</v>
      </c>
      <c r="AF208" s="124">
        <v>0</v>
      </c>
      <c r="AG208" s="124">
        <v>0</v>
      </c>
      <c r="AH208" s="124">
        <v>0</v>
      </c>
      <c r="AI208" s="124">
        <v>0</v>
      </c>
      <c r="AJ208" s="124">
        <v>0</v>
      </c>
      <c r="AK208" s="105">
        <v>0</v>
      </c>
      <c r="AL208" s="92"/>
      <c r="AM208" s="92"/>
      <c r="AN208" s="92"/>
      <c r="AO208" s="106"/>
      <c r="AP208" s="106"/>
      <c r="AQ208" s="106"/>
    </row>
    <row r="209" spans="1:43" s="93" customFormat="1" ht="48">
      <c r="A209" s="104"/>
      <c r="B209" s="244">
        <v>0</v>
      </c>
      <c r="C209" s="244">
        <v>0</v>
      </c>
      <c r="D209" s="244">
        <v>4</v>
      </c>
      <c r="E209" s="244">
        <v>0</v>
      </c>
      <c r="F209" s="244">
        <v>7</v>
      </c>
      <c r="G209" s="244">
        <v>0</v>
      </c>
      <c r="H209" s="244">
        <v>7</v>
      </c>
      <c r="I209" s="244">
        <v>1</v>
      </c>
      <c r="J209" s="244">
        <v>6</v>
      </c>
      <c r="K209" s="244">
        <v>2</v>
      </c>
      <c r="L209" s="244">
        <v>0</v>
      </c>
      <c r="M209" s="244">
        <v>1</v>
      </c>
      <c r="N209" s="244">
        <v>1</v>
      </c>
      <c r="O209" s="244">
        <v>0</v>
      </c>
      <c r="P209" s="244">
        <v>2</v>
      </c>
      <c r="Q209" s="244">
        <v>4</v>
      </c>
      <c r="R209" s="244">
        <v>0</v>
      </c>
      <c r="S209" s="105">
        <v>1</v>
      </c>
      <c r="T209" s="105">
        <v>6</v>
      </c>
      <c r="U209" s="105">
        <v>2</v>
      </c>
      <c r="V209" s="105">
        <v>0</v>
      </c>
      <c r="W209" s="105">
        <v>1</v>
      </c>
      <c r="X209" s="105">
        <v>1</v>
      </c>
      <c r="Y209" s="105">
        <v>0</v>
      </c>
      <c r="Z209" s="105">
        <v>2</v>
      </c>
      <c r="AA209" s="105">
        <v>4</v>
      </c>
      <c r="AB209" s="105">
        <v>0</v>
      </c>
      <c r="AC209" s="206" t="s">
        <v>130</v>
      </c>
      <c r="AD209" s="129" t="s">
        <v>136</v>
      </c>
      <c r="AE209" s="189">
        <v>0</v>
      </c>
      <c r="AF209" s="105">
        <v>2296.5</v>
      </c>
      <c r="AG209" s="105">
        <v>2296.5</v>
      </c>
      <c r="AH209" s="105">
        <v>2296.5</v>
      </c>
      <c r="AI209" s="105">
        <v>2296.5</v>
      </c>
      <c r="AJ209" s="105">
        <v>2296.5</v>
      </c>
      <c r="AK209" s="205">
        <f>AE209+AF209+AG209+AH209+AI209+AJ209</f>
        <v>11482.5</v>
      </c>
      <c r="AL209" s="92"/>
      <c r="AM209" s="92"/>
      <c r="AN209" s="92"/>
      <c r="AO209" s="106"/>
      <c r="AP209" s="106"/>
      <c r="AQ209" s="106"/>
    </row>
    <row r="210" spans="1:43" s="93" customFormat="1" ht="36">
      <c r="A210" s="104"/>
      <c r="B210" s="244">
        <v>0</v>
      </c>
      <c r="C210" s="244">
        <v>0</v>
      </c>
      <c r="D210" s="244">
        <v>4</v>
      </c>
      <c r="E210" s="244">
        <v>0</v>
      </c>
      <c r="F210" s="244">
        <v>7</v>
      </c>
      <c r="G210" s="244">
        <v>0</v>
      </c>
      <c r="H210" s="244">
        <v>7</v>
      </c>
      <c r="I210" s="244">
        <v>1</v>
      </c>
      <c r="J210" s="244">
        <v>6</v>
      </c>
      <c r="K210" s="244">
        <v>2</v>
      </c>
      <c r="L210" s="244">
        <v>0</v>
      </c>
      <c r="M210" s="244">
        <v>1</v>
      </c>
      <c r="N210" s="244" t="s">
        <v>70</v>
      </c>
      <c r="O210" s="244">
        <v>0</v>
      </c>
      <c r="P210" s="244">
        <v>2</v>
      </c>
      <c r="Q210" s="244">
        <v>4</v>
      </c>
      <c r="R210" s="244">
        <v>0</v>
      </c>
      <c r="S210" s="105">
        <v>1</v>
      </c>
      <c r="T210" s="105">
        <v>6</v>
      </c>
      <c r="U210" s="105">
        <v>2</v>
      </c>
      <c r="V210" s="105">
        <v>0</v>
      </c>
      <c r="W210" s="105">
        <v>1</v>
      </c>
      <c r="X210" s="105" t="s">
        <v>70</v>
      </c>
      <c r="Y210" s="105">
        <v>0</v>
      </c>
      <c r="Z210" s="105">
        <v>2</v>
      </c>
      <c r="AA210" s="105">
        <v>4</v>
      </c>
      <c r="AB210" s="105">
        <v>0</v>
      </c>
      <c r="AC210" s="206" t="s">
        <v>131</v>
      </c>
      <c r="AD210" s="129" t="s">
        <v>136</v>
      </c>
      <c r="AE210" s="189">
        <v>0</v>
      </c>
      <c r="AF210" s="287">
        <v>250</v>
      </c>
      <c r="AG210" s="287">
        <v>250</v>
      </c>
      <c r="AH210" s="287">
        <v>250</v>
      </c>
      <c r="AI210" s="287">
        <v>250</v>
      </c>
      <c r="AJ210" s="287">
        <v>250</v>
      </c>
      <c r="AK210" s="204">
        <f>AE210+AF210+AG210+AH210+AI210+AJ210</f>
        <v>1250</v>
      </c>
      <c r="AL210" s="92"/>
      <c r="AM210" s="92"/>
      <c r="AN210" s="92"/>
      <c r="AO210" s="106"/>
      <c r="AP210" s="106"/>
      <c r="AQ210" s="106"/>
    </row>
    <row r="211" spans="1:43" s="93" customFormat="1" ht="36">
      <c r="A211" s="104"/>
      <c r="B211" s="244">
        <v>0</v>
      </c>
      <c r="C211" s="244">
        <v>0</v>
      </c>
      <c r="D211" s="244">
        <v>4</v>
      </c>
      <c r="E211" s="244">
        <v>0</v>
      </c>
      <c r="F211" s="244">
        <v>7</v>
      </c>
      <c r="G211" s="244">
        <v>0</v>
      </c>
      <c r="H211" s="244">
        <v>7</v>
      </c>
      <c r="I211" s="244">
        <v>1</v>
      </c>
      <c r="J211" s="244">
        <v>6</v>
      </c>
      <c r="K211" s="244">
        <v>2</v>
      </c>
      <c r="L211" s="244">
        <v>0</v>
      </c>
      <c r="M211" s="244">
        <v>1</v>
      </c>
      <c r="N211" s="244">
        <v>2</v>
      </c>
      <c r="O211" s="244">
        <v>0</v>
      </c>
      <c r="P211" s="244">
        <v>0</v>
      </c>
      <c r="Q211" s="244">
        <v>1</v>
      </c>
      <c r="R211" s="244">
        <v>0</v>
      </c>
      <c r="S211" s="105">
        <v>1</v>
      </c>
      <c r="T211" s="105">
        <v>6</v>
      </c>
      <c r="U211" s="105">
        <v>2</v>
      </c>
      <c r="V211" s="105">
        <v>0</v>
      </c>
      <c r="W211" s="105">
        <v>1</v>
      </c>
      <c r="X211" s="105">
        <v>2</v>
      </c>
      <c r="Y211" s="105">
        <v>0</v>
      </c>
      <c r="Z211" s="105">
        <v>0</v>
      </c>
      <c r="AA211" s="105">
        <v>1</v>
      </c>
      <c r="AB211" s="105">
        <v>0</v>
      </c>
      <c r="AC211" s="206" t="s">
        <v>207</v>
      </c>
      <c r="AD211" s="129" t="s">
        <v>136</v>
      </c>
      <c r="AE211" s="199">
        <v>2900</v>
      </c>
      <c r="AF211" s="204">
        <v>1500</v>
      </c>
      <c r="AG211" s="204">
        <v>1000</v>
      </c>
      <c r="AH211" s="204">
        <v>1000</v>
      </c>
      <c r="AI211" s="204">
        <v>1000</v>
      </c>
      <c r="AJ211" s="204">
        <v>1000</v>
      </c>
      <c r="AK211" s="204">
        <f>AE211+AF211+AG211+AH211+AI211+AJ211</f>
        <v>8400</v>
      </c>
      <c r="AL211" s="92"/>
      <c r="AM211" s="92"/>
      <c r="AN211" s="92"/>
      <c r="AO211" s="106"/>
      <c r="AP211" s="106"/>
      <c r="AQ211" s="106"/>
    </row>
    <row r="212" spans="1:43" s="93" customFormat="1" ht="48">
      <c r="A212" s="104"/>
      <c r="B212" s="104"/>
      <c r="C212" s="104"/>
      <c r="D212" s="104"/>
      <c r="E212" s="104"/>
      <c r="F212" s="104"/>
      <c r="G212" s="104"/>
      <c r="H212" s="104"/>
      <c r="I212" s="104"/>
      <c r="J212" s="104"/>
      <c r="K212" s="104"/>
      <c r="L212" s="104"/>
      <c r="M212" s="104"/>
      <c r="N212" s="104"/>
      <c r="O212" s="104"/>
      <c r="P212" s="104"/>
      <c r="Q212" s="104"/>
      <c r="S212" s="104"/>
      <c r="T212" s="104"/>
      <c r="U212" s="105"/>
      <c r="V212" s="105"/>
      <c r="W212" s="105"/>
      <c r="X212" s="105"/>
      <c r="Y212" s="105"/>
      <c r="Z212" s="105"/>
      <c r="AA212" s="105"/>
      <c r="AB212" s="105"/>
      <c r="AC212" s="121" t="s">
        <v>132</v>
      </c>
      <c r="AD212" s="129" t="s">
        <v>136</v>
      </c>
      <c r="AE212" s="189">
        <v>0</v>
      </c>
      <c r="AF212" s="105">
        <v>0</v>
      </c>
      <c r="AG212" s="105">
        <v>0</v>
      </c>
      <c r="AH212" s="105">
        <v>0</v>
      </c>
      <c r="AI212" s="105">
        <v>0</v>
      </c>
      <c r="AJ212" s="105">
        <v>0</v>
      </c>
      <c r="AK212" s="105">
        <v>0</v>
      </c>
      <c r="AL212" s="92"/>
      <c r="AM212" s="92"/>
      <c r="AN212" s="92"/>
      <c r="AO212" s="106"/>
      <c r="AP212" s="106"/>
      <c r="AQ212" s="106"/>
    </row>
    <row r="213" spans="1:43" s="93" customFormat="1" ht="36">
      <c r="A213" s="104"/>
      <c r="B213" s="104"/>
      <c r="C213" s="104"/>
      <c r="D213" s="104"/>
      <c r="E213" s="104"/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104"/>
      <c r="R213" s="104"/>
      <c r="S213" s="107"/>
      <c r="T213" s="107"/>
      <c r="U213" s="107"/>
      <c r="V213" s="107"/>
      <c r="W213" s="107"/>
      <c r="X213" s="107"/>
      <c r="Y213" s="107"/>
      <c r="Z213" s="107"/>
      <c r="AA213" s="107"/>
      <c r="AB213" s="107"/>
      <c r="AC213" s="239" t="s">
        <v>249</v>
      </c>
      <c r="AD213" s="256" t="s">
        <v>139</v>
      </c>
      <c r="AE213" s="189">
        <v>85</v>
      </c>
      <c r="AF213" s="129">
        <v>85</v>
      </c>
      <c r="AG213" s="129">
        <v>85</v>
      </c>
      <c r="AH213" s="129">
        <v>85</v>
      </c>
      <c r="AI213" s="129">
        <v>85</v>
      </c>
      <c r="AJ213" s="129">
        <v>85</v>
      </c>
      <c r="AK213" s="129">
        <v>85</v>
      </c>
      <c r="AL213" s="92"/>
      <c r="AM213" s="92"/>
      <c r="AN213" s="92"/>
      <c r="AO213" s="106"/>
      <c r="AP213" s="106"/>
      <c r="AQ213" s="106"/>
    </row>
    <row r="214" spans="1:43" s="93" customFormat="1" ht="36">
      <c r="A214" s="104"/>
      <c r="B214" s="104"/>
      <c r="C214" s="104"/>
      <c r="D214" s="104"/>
      <c r="E214" s="104"/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04"/>
      <c r="Q214" s="104"/>
      <c r="R214" s="104"/>
      <c r="S214" s="107"/>
      <c r="T214" s="107"/>
      <c r="U214" s="107"/>
      <c r="V214" s="107"/>
      <c r="W214" s="107"/>
      <c r="X214" s="107"/>
      <c r="Y214" s="107"/>
      <c r="Z214" s="107"/>
      <c r="AA214" s="107"/>
      <c r="AB214" s="107"/>
      <c r="AC214" s="206" t="s">
        <v>133</v>
      </c>
      <c r="AD214" s="129" t="s">
        <v>136</v>
      </c>
      <c r="AE214" s="199">
        <v>180</v>
      </c>
      <c r="AF214" s="287">
        <v>180</v>
      </c>
      <c r="AG214" s="287">
        <v>180</v>
      </c>
      <c r="AH214" s="287">
        <v>180</v>
      </c>
      <c r="AI214" s="287">
        <v>180</v>
      </c>
      <c r="AJ214" s="287">
        <v>180</v>
      </c>
      <c r="AK214" s="204">
        <v>1080</v>
      </c>
      <c r="AL214" s="92"/>
      <c r="AM214" s="92"/>
      <c r="AN214" s="92"/>
      <c r="AO214" s="106"/>
      <c r="AP214" s="106"/>
      <c r="AQ214" s="106"/>
    </row>
    <row r="215" spans="1:43" s="93" customFormat="1" ht="42" customHeight="1">
      <c r="A215" s="104"/>
      <c r="B215" s="115">
        <v>0</v>
      </c>
      <c r="C215" s="115">
        <v>0</v>
      </c>
      <c r="D215" s="115">
        <v>4</v>
      </c>
      <c r="E215" s="115">
        <v>0</v>
      </c>
      <c r="F215" s="115">
        <v>4</v>
      </c>
      <c r="G215" s="115">
        <v>0</v>
      </c>
      <c r="H215" s="115">
        <v>1</v>
      </c>
      <c r="I215" s="115">
        <v>1</v>
      </c>
      <c r="J215" s="115">
        <v>6</v>
      </c>
      <c r="K215" s="115">
        <v>2</v>
      </c>
      <c r="L215" s="115">
        <v>0</v>
      </c>
      <c r="M215" s="115">
        <v>1</v>
      </c>
      <c r="N215" s="115">
        <v>2</v>
      </c>
      <c r="O215" s="115">
        <v>0</v>
      </c>
      <c r="P215" s="115">
        <v>0</v>
      </c>
      <c r="Q215" s="115">
        <v>2</v>
      </c>
      <c r="R215" s="115">
        <v>0</v>
      </c>
      <c r="S215" s="105">
        <v>1</v>
      </c>
      <c r="T215" s="105">
        <v>6</v>
      </c>
      <c r="U215" s="105">
        <v>2</v>
      </c>
      <c r="V215" s="105">
        <v>0</v>
      </c>
      <c r="W215" s="105">
        <v>1</v>
      </c>
      <c r="X215" s="105">
        <v>2</v>
      </c>
      <c r="Y215" s="105">
        <v>0</v>
      </c>
      <c r="Z215" s="105">
        <v>0</v>
      </c>
      <c r="AA215" s="105">
        <v>2</v>
      </c>
      <c r="AB215" s="105">
        <v>0</v>
      </c>
      <c r="AC215" s="206" t="s">
        <v>134</v>
      </c>
      <c r="AD215" s="129" t="s">
        <v>136</v>
      </c>
      <c r="AE215" s="199">
        <v>180</v>
      </c>
      <c r="AF215" s="287">
        <v>180</v>
      </c>
      <c r="AG215" s="287">
        <v>180</v>
      </c>
      <c r="AH215" s="287">
        <v>180</v>
      </c>
      <c r="AI215" s="287">
        <v>180</v>
      </c>
      <c r="AJ215" s="287">
        <v>180</v>
      </c>
      <c r="AK215" s="204">
        <v>1080</v>
      </c>
      <c r="AL215" s="92"/>
      <c r="AM215" s="92"/>
      <c r="AN215" s="92"/>
      <c r="AO215" s="106"/>
      <c r="AP215" s="106"/>
      <c r="AQ215" s="106"/>
    </row>
    <row r="216" spans="1:43" s="93" customFormat="1" ht="48">
      <c r="A216" s="104"/>
      <c r="B216" s="104"/>
      <c r="C216" s="104"/>
      <c r="D216" s="104"/>
      <c r="E216" s="104"/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04"/>
      <c r="Q216" s="104"/>
      <c r="R216" s="104"/>
      <c r="S216" s="107"/>
      <c r="T216" s="107"/>
      <c r="U216" s="107"/>
      <c r="V216" s="107"/>
      <c r="W216" s="107"/>
      <c r="X216" s="107"/>
      <c r="Y216" s="107"/>
      <c r="Z216" s="107"/>
      <c r="AA216" s="107"/>
      <c r="AB216" s="107"/>
      <c r="AC216" s="263" t="s">
        <v>251</v>
      </c>
      <c r="AD216" s="173" t="s">
        <v>211</v>
      </c>
      <c r="AE216" s="189">
        <v>1</v>
      </c>
      <c r="AF216" s="105">
        <v>1</v>
      </c>
      <c r="AG216" s="105">
        <v>1</v>
      </c>
      <c r="AH216" s="105">
        <v>1</v>
      </c>
      <c r="AI216" s="105">
        <v>1</v>
      </c>
      <c r="AJ216" s="105">
        <v>1</v>
      </c>
      <c r="AK216" s="105">
        <v>1</v>
      </c>
      <c r="AL216" s="92"/>
      <c r="AM216" s="92"/>
      <c r="AN216" s="92"/>
      <c r="AO216" s="106"/>
      <c r="AP216" s="106"/>
      <c r="AQ216" s="106"/>
    </row>
    <row r="217" spans="1:43" s="93" customFormat="1" ht="24">
      <c r="A217" s="104"/>
      <c r="B217" s="104"/>
      <c r="C217" s="104"/>
      <c r="D217" s="104"/>
      <c r="E217" s="104"/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04"/>
      <c r="Q217" s="104"/>
      <c r="R217" s="104"/>
      <c r="S217" s="107"/>
      <c r="T217" s="107"/>
      <c r="U217" s="107"/>
      <c r="V217" s="107"/>
      <c r="W217" s="107"/>
      <c r="X217" s="107"/>
      <c r="Y217" s="107"/>
      <c r="Z217" s="107"/>
      <c r="AA217" s="107"/>
      <c r="AB217" s="107"/>
      <c r="AC217" s="246" t="s">
        <v>135</v>
      </c>
      <c r="AD217" s="129" t="s">
        <v>136</v>
      </c>
      <c r="AE217" s="189">
        <v>46.6</v>
      </c>
      <c r="AF217" s="129">
        <v>0</v>
      </c>
      <c r="AG217" s="129">
        <v>0</v>
      </c>
      <c r="AH217" s="129">
        <v>0</v>
      </c>
      <c r="AI217" s="129">
        <v>0</v>
      </c>
      <c r="AJ217" s="129">
        <v>0</v>
      </c>
      <c r="AK217" s="105">
        <f>AE217</f>
        <v>46.6</v>
      </c>
      <c r="AL217" s="92"/>
      <c r="AM217" s="92"/>
      <c r="AN217" s="92"/>
      <c r="AO217" s="106"/>
      <c r="AP217" s="106"/>
      <c r="AQ217" s="106"/>
    </row>
    <row r="218" spans="1:43" s="93" customFormat="1" ht="36">
      <c r="A218" s="104"/>
      <c r="B218" s="244">
        <v>0</v>
      </c>
      <c r="C218" s="244">
        <v>0</v>
      </c>
      <c r="D218" s="244">
        <v>4</v>
      </c>
      <c r="E218" s="244">
        <v>0</v>
      </c>
      <c r="F218" s="244">
        <v>7</v>
      </c>
      <c r="G218" s="244">
        <v>0</v>
      </c>
      <c r="H218" s="244">
        <v>7</v>
      </c>
      <c r="I218" s="244">
        <v>1</v>
      </c>
      <c r="J218" s="244">
        <v>6</v>
      </c>
      <c r="K218" s="244">
        <v>2</v>
      </c>
      <c r="L218" s="244">
        <v>0</v>
      </c>
      <c r="M218" s="244">
        <v>1</v>
      </c>
      <c r="N218" s="244" t="s">
        <v>70</v>
      </c>
      <c r="O218" s="244">
        <v>0</v>
      </c>
      <c r="P218" s="244">
        <v>4</v>
      </c>
      <c r="Q218" s="244">
        <v>5</v>
      </c>
      <c r="R218" s="244">
        <v>0</v>
      </c>
      <c r="S218" s="108">
        <v>1</v>
      </c>
      <c r="T218" s="108">
        <v>6</v>
      </c>
      <c r="U218" s="108">
        <v>2</v>
      </c>
      <c r="V218" s="108">
        <v>0</v>
      </c>
      <c r="W218" s="108">
        <v>1</v>
      </c>
      <c r="X218" s="108" t="s">
        <v>70</v>
      </c>
      <c r="Y218" s="108">
        <v>0</v>
      </c>
      <c r="Z218" s="108">
        <v>4</v>
      </c>
      <c r="AA218" s="108">
        <v>5</v>
      </c>
      <c r="AB218" s="108">
        <v>0</v>
      </c>
      <c r="AC218" s="121" t="s">
        <v>138</v>
      </c>
      <c r="AD218" s="129" t="s">
        <v>136</v>
      </c>
      <c r="AE218" s="189">
        <v>46.6</v>
      </c>
      <c r="AF218" s="129">
        <v>0</v>
      </c>
      <c r="AG218" s="129">
        <v>0</v>
      </c>
      <c r="AH218" s="129">
        <v>0</v>
      </c>
      <c r="AI218" s="129">
        <v>0</v>
      </c>
      <c r="AJ218" s="129">
        <v>0</v>
      </c>
      <c r="AK218" s="105">
        <f>AE218</f>
        <v>46.6</v>
      </c>
      <c r="AL218" s="92"/>
      <c r="AM218" s="92"/>
      <c r="AN218" s="92"/>
      <c r="AO218" s="106"/>
      <c r="AP218" s="106"/>
      <c r="AQ218" s="106"/>
    </row>
    <row r="219" spans="1:43" s="93" customFormat="1" ht="24">
      <c r="A219" s="104"/>
      <c r="B219" s="104"/>
      <c r="C219" s="104"/>
      <c r="D219" s="104"/>
      <c r="E219" s="104"/>
      <c r="F219" s="104"/>
      <c r="G219" s="104"/>
      <c r="H219" s="104"/>
      <c r="I219" s="104"/>
      <c r="J219" s="104"/>
      <c r="K219" s="104"/>
      <c r="L219" s="104"/>
      <c r="M219" s="104"/>
      <c r="N219" s="104"/>
      <c r="O219" s="104"/>
      <c r="P219" s="104"/>
      <c r="Q219" s="104"/>
      <c r="R219" s="104"/>
      <c r="S219" s="107"/>
      <c r="T219" s="107"/>
      <c r="U219" s="107"/>
      <c r="V219" s="107"/>
      <c r="W219" s="107"/>
      <c r="X219" s="107"/>
      <c r="Y219" s="107"/>
      <c r="Z219" s="107"/>
      <c r="AA219" s="107"/>
      <c r="AB219" s="107"/>
      <c r="AC219" s="206" t="s">
        <v>250</v>
      </c>
      <c r="AD219" s="129" t="s">
        <v>139</v>
      </c>
      <c r="AE219" s="189">
        <v>100</v>
      </c>
      <c r="AF219" s="105"/>
      <c r="AG219" s="105"/>
      <c r="AH219" s="105"/>
      <c r="AI219" s="105"/>
      <c r="AJ219" s="105"/>
      <c r="AK219" s="105">
        <v>100</v>
      </c>
      <c r="AL219" s="92"/>
      <c r="AM219" s="92"/>
      <c r="AN219" s="92"/>
      <c r="AO219" s="106"/>
      <c r="AP219" s="106"/>
      <c r="AQ219" s="106"/>
    </row>
    <row r="220" spans="1:43" s="93" customFormat="1" ht="36">
      <c r="A220" s="104"/>
      <c r="B220" s="104"/>
      <c r="C220" s="104"/>
      <c r="D220" s="104"/>
      <c r="E220" s="104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  <c r="R220" s="129"/>
      <c r="S220" s="107"/>
      <c r="T220" s="107"/>
      <c r="U220" s="107"/>
      <c r="V220" s="107"/>
      <c r="W220" s="107"/>
      <c r="X220" s="107"/>
      <c r="Y220" s="107"/>
      <c r="Z220" s="107"/>
      <c r="AA220" s="107"/>
      <c r="AB220" s="107"/>
      <c r="AC220" s="263" t="s">
        <v>203</v>
      </c>
      <c r="AD220" s="129" t="s">
        <v>136</v>
      </c>
      <c r="AE220" s="189">
        <v>0</v>
      </c>
      <c r="AF220" s="105">
        <v>0</v>
      </c>
      <c r="AG220" s="105">
        <v>0</v>
      </c>
      <c r="AH220" s="105">
        <v>0</v>
      </c>
      <c r="AI220" s="105">
        <v>0</v>
      </c>
      <c r="AJ220" s="105">
        <v>0</v>
      </c>
      <c r="AK220" s="105">
        <v>0</v>
      </c>
      <c r="AL220" s="92"/>
      <c r="AM220" s="92"/>
      <c r="AN220" s="92"/>
      <c r="AO220" s="106"/>
      <c r="AP220" s="106"/>
      <c r="AQ220" s="106"/>
    </row>
    <row r="221" spans="1:43" s="93" customFormat="1" ht="24.75">
      <c r="A221" s="104"/>
      <c r="B221" s="104"/>
      <c r="C221" s="104"/>
      <c r="D221" s="104"/>
      <c r="E221" s="104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4"/>
      <c r="R221" s="104"/>
      <c r="S221" s="104"/>
      <c r="T221" s="104"/>
      <c r="U221" s="105"/>
      <c r="V221" s="105"/>
      <c r="W221" s="105"/>
      <c r="X221" s="105"/>
      <c r="Y221" s="105"/>
      <c r="Z221" s="105"/>
      <c r="AA221" s="105"/>
      <c r="AB221" s="105"/>
      <c r="AC221" s="299" t="s">
        <v>252</v>
      </c>
      <c r="AD221" s="173" t="s">
        <v>211</v>
      </c>
      <c r="AE221" s="189">
        <v>0</v>
      </c>
      <c r="AF221" s="105">
        <v>0</v>
      </c>
      <c r="AG221" s="105">
        <v>0</v>
      </c>
      <c r="AH221" s="105">
        <v>0</v>
      </c>
      <c r="AI221" s="105">
        <v>0</v>
      </c>
      <c r="AJ221" s="105">
        <v>0</v>
      </c>
      <c r="AK221" s="105">
        <v>0</v>
      </c>
      <c r="AL221" s="92"/>
      <c r="AM221" s="92"/>
      <c r="AN221" s="92"/>
      <c r="AO221" s="106"/>
      <c r="AP221" s="106"/>
      <c r="AQ221" s="106"/>
    </row>
    <row r="222" spans="1:43" s="93" customFormat="1" ht="24">
      <c r="A222" s="104"/>
      <c r="B222" s="104"/>
      <c r="C222" s="104"/>
      <c r="D222" s="104"/>
      <c r="E222" s="104"/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4"/>
      <c r="R222" s="104"/>
      <c r="S222" s="104"/>
      <c r="T222" s="104"/>
      <c r="U222" s="105"/>
      <c r="V222" s="105"/>
      <c r="W222" s="105"/>
      <c r="X222" s="105"/>
      <c r="Y222" s="105"/>
      <c r="Z222" s="105"/>
      <c r="AA222" s="105"/>
      <c r="AB222" s="105"/>
      <c r="AC222" s="263" t="s">
        <v>204</v>
      </c>
      <c r="AD222" s="129" t="s">
        <v>136</v>
      </c>
      <c r="AE222" s="189">
        <v>0</v>
      </c>
      <c r="AF222" s="105">
        <v>0</v>
      </c>
      <c r="AG222" s="105">
        <v>0</v>
      </c>
      <c r="AH222" s="105">
        <v>0</v>
      </c>
      <c r="AI222" s="105">
        <v>0</v>
      </c>
      <c r="AJ222" s="105">
        <v>0</v>
      </c>
      <c r="AK222" s="105">
        <v>0</v>
      </c>
      <c r="AL222" s="92"/>
      <c r="AM222" s="92"/>
      <c r="AN222" s="92"/>
      <c r="AO222" s="106"/>
      <c r="AP222" s="106"/>
      <c r="AQ222" s="106"/>
    </row>
    <row r="223" spans="1:43" s="93" customFormat="1" ht="24.75">
      <c r="A223" s="104"/>
      <c r="B223" s="104"/>
      <c r="C223" s="104"/>
      <c r="D223" s="104"/>
      <c r="E223" s="104"/>
      <c r="F223" s="104"/>
      <c r="G223" s="104"/>
      <c r="H223" s="104"/>
      <c r="I223" s="104"/>
      <c r="J223" s="104"/>
      <c r="K223" s="104"/>
      <c r="L223" s="104"/>
      <c r="M223" s="104"/>
      <c r="N223" s="104"/>
      <c r="O223" s="104"/>
      <c r="P223" s="104"/>
      <c r="Q223" s="104"/>
      <c r="R223" s="104"/>
      <c r="S223" s="104"/>
      <c r="T223" s="104"/>
      <c r="U223" s="105"/>
      <c r="V223" s="105"/>
      <c r="W223" s="105"/>
      <c r="X223" s="105"/>
      <c r="Y223" s="105"/>
      <c r="Z223" s="105"/>
      <c r="AA223" s="105"/>
      <c r="AB223" s="105"/>
      <c r="AC223" s="313" t="s">
        <v>205</v>
      </c>
      <c r="AD223" s="129" t="s">
        <v>136</v>
      </c>
      <c r="AE223" s="189">
        <v>0</v>
      </c>
      <c r="AF223" s="105">
        <v>0</v>
      </c>
      <c r="AG223" s="105">
        <v>0</v>
      </c>
      <c r="AH223" s="105">
        <v>0</v>
      </c>
      <c r="AI223" s="105">
        <v>0</v>
      </c>
      <c r="AJ223" s="105">
        <v>0</v>
      </c>
      <c r="AK223" s="105">
        <v>0</v>
      </c>
      <c r="AL223" s="92"/>
      <c r="AM223" s="92"/>
      <c r="AN223" s="92"/>
      <c r="AO223" s="106"/>
      <c r="AP223" s="106"/>
      <c r="AQ223" s="106"/>
    </row>
    <row r="224" spans="1:43" s="93" customFormat="1" ht="24">
      <c r="A224" s="104"/>
      <c r="B224" s="104"/>
      <c r="C224" s="104"/>
      <c r="D224" s="104"/>
      <c r="E224" s="104"/>
      <c r="F224" s="104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  <c r="R224" s="104"/>
      <c r="S224" s="104"/>
      <c r="T224" s="104"/>
      <c r="U224" s="105"/>
      <c r="V224" s="105"/>
      <c r="W224" s="105"/>
      <c r="X224" s="105"/>
      <c r="Y224" s="105"/>
      <c r="Z224" s="105"/>
      <c r="AA224" s="105"/>
      <c r="AB224" s="105"/>
      <c r="AC224" s="239" t="s">
        <v>253</v>
      </c>
      <c r="AD224" s="129" t="s">
        <v>139</v>
      </c>
      <c r="AE224" s="189">
        <v>0</v>
      </c>
      <c r="AF224" s="105">
        <v>0</v>
      </c>
      <c r="AG224" s="105">
        <v>0</v>
      </c>
      <c r="AH224" s="105">
        <v>0</v>
      </c>
      <c r="AI224" s="105">
        <v>0</v>
      </c>
      <c r="AJ224" s="105">
        <v>0</v>
      </c>
      <c r="AK224" s="105">
        <v>0</v>
      </c>
      <c r="AL224" s="92"/>
      <c r="AM224" s="92"/>
      <c r="AN224" s="92"/>
      <c r="AO224" s="106"/>
      <c r="AP224" s="106"/>
      <c r="AQ224" s="106"/>
    </row>
    <row r="225" spans="1:40" s="93" customFormat="1">
      <c r="A225" s="128"/>
      <c r="B225" s="128"/>
      <c r="C225" s="128"/>
      <c r="D225" s="128"/>
      <c r="E225" s="128"/>
      <c r="F225" s="128"/>
      <c r="G225" s="128"/>
      <c r="H225" s="128"/>
      <c r="I225" s="128"/>
      <c r="J225" s="128"/>
      <c r="K225" s="128"/>
      <c r="L225" s="128"/>
      <c r="M225" s="128"/>
      <c r="N225" s="128"/>
      <c r="O225" s="128"/>
      <c r="P225" s="128"/>
      <c r="Q225" s="128"/>
      <c r="R225" s="128"/>
      <c r="S225" s="128"/>
      <c r="T225" s="128"/>
      <c r="U225" s="314"/>
      <c r="V225" s="314"/>
      <c r="W225" s="314"/>
      <c r="X225" s="314"/>
      <c r="Y225" s="314"/>
      <c r="Z225" s="314"/>
      <c r="AA225" s="314"/>
      <c r="AB225" s="314"/>
      <c r="AC225" s="128"/>
      <c r="AD225" s="128"/>
      <c r="AE225" s="128"/>
      <c r="AF225" s="128"/>
      <c r="AG225" s="128"/>
      <c r="AH225" s="128"/>
      <c r="AI225" s="128"/>
      <c r="AJ225" s="128"/>
      <c r="AK225" s="128"/>
      <c r="AL225" s="92"/>
      <c r="AM225" s="92"/>
      <c r="AN225" s="92"/>
    </row>
    <row r="226" spans="1:40" s="16" customForma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84"/>
      <c r="V226" s="84"/>
      <c r="W226" s="84"/>
      <c r="X226" s="84"/>
      <c r="Y226" s="84"/>
      <c r="Z226" s="84"/>
      <c r="AA226" s="84"/>
      <c r="AB226" s="84"/>
      <c r="AC226" s="5"/>
      <c r="AD226" s="5"/>
      <c r="AE226" s="5"/>
      <c r="AF226" s="5"/>
      <c r="AG226" s="5"/>
      <c r="AH226" s="5"/>
      <c r="AI226" s="5"/>
      <c r="AJ226" s="5"/>
      <c r="AK226" s="5"/>
      <c r="AL226" s="24"/>
      <c r="AM226" s="24"/>
      <c r="AN226" s="24"/>
    </row>
    <row r="227" spans="1:40" s="16" customForma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84"/>
      <c r="V227" s="84"/>
      <c r="W227" s="84"/>
      <c r="X227" s="84"/>
      <c r="Y227" s="84"/>
      <c r="Z227" s="84"/>
      <c r="AA227" s="84"/>
      <c r="AB227" s="84"/>
      <c r="AC227" s="5"/>
      <c r="AD227" s="5"/>
      <c r="AE227" s="5"/>
      <c r="AF227" s="5"/>
      <c r="AG227" s="5"/>
      <c r="AH227" s="5"/>
      <c r="AI227" s="5"/>
      <c r="AJ227" s="5"/>
      <c r="AK227" s="5"/>
      <c r="AL227" s="24"/>
      <c r="AM227" s="24"/>
      <c r="AN227" s="24"/>
    </row>
    <row r="228" spans="1:40" s="16" customForma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84"/>
      <c r="V228" s="84"/>
      <c r="W228" s="84"/>
      <c r="X228" s="84"/>
      <c r="Y228" s="84"/>
      <c r="Z228" s="84"/>
      <c r="AA228" s="84"/>
      <c r="AB228" s="84"/>
      <c r="AC228" s="5"/>
      <c r="AD228" s="5"/>
      <c r="AE228" s="5"/>
      <c r="AF228" s="5"/>
      <c r="AG228" s="5"/>
      <c r="AH228" s="5"/>
      <c r="AI228" s="5"/>
      <c r="AJ228" s="5"/>
      <c r="AK228" s="5"/>
      <c r="AL228" s="24"/>
      <c r="AM228" s="24"/>
      <c r="AN228" s="24"/>
    </row>
    <row r="229" spans="1:40" s="16" customForma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24"/>
      <c r="N229" s="24"/>
      <c r="O229" s="24"/>
      <c r="P229" s="24"/>
      <c r="Q229" s="24"/>
      <c r="R229" s="24"/>
      <c r="S229" s="24"/>
      <c r="T229" s="24"/>
      <c r="U229" s="34"/>
      <c r="V229" s="34"/>
      <c r="W229" s="34"/>
      <c r="X229" s="34"/>
      <c r="Y229" s="34"/>
      <c r="Z229" s="34"/>
      <c r="AA229" s="34"/>
      <c r="AB229" s="3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</row>
    <row r="230" spans="1:40" s="16" customForma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24"/>
      <c r="N230" s="24"/>
      <c r="O230" s="24"/>
      <c r="P230" s="24"/>
      <c r="Q230" s="24"/>
      <c r="R230" s="24"/>
      <c r="S230" s="24"/>
      <c r="T230" s="24"/>
      <c r="U230" s="34"/>
      <c r="V230" s="34"/>
      <c r="W230" s="34"/>
      <c r="X230" s="34"/>
      <c r="Y230" s="34"/>
      <c r="Z230" s="34"/>
      <c r="AA230" s="34"/>
      <c r="AB230" s="3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</row>
    <row r="231" spans="1:40" s="16" customForma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24"/>
      <c r="N231" s="24"/>
      <c r="O231" s="24"/>
      <c r="P231" s="24"/>
      <c r="Q231" s="24"/>
      <c r="R231" s="24"/>
      <c r="S231" s="24"/>
      <c r="T231" s="24"/>
      <c r="U231" s="34"/>
      <c r="V231" s="34"/>
      <c r="W231" s="34"/>
      <c r="X231" s="34"/>
      <c r="Y231" s="34"/>
      <c r="Z231" s="34"/>
      <c r="AA231" s="34"/>
      <c r="AB231" s="3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</row>
    <row r="232" spans="1:40" s="16" customForma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24"/>
      <c r="N232" s="24"/>
      <c r="O232" s="24"/>
      <c r="P232" s="24"/>
      <c r="Q232" s="24"/>
      <c r="R232" s="24"/>
      <c r="S232" s="24"/>
      <c r="T232" s="24"/>
      <c r="U232" s="34"/>
      <c r="V232" s="34"/>
      <c r="W232" s="34"/>
      <c r="X232" s="34"/>
      <c r="Y232" s="34"/>
      <c r="Z232" s="34"/>
      <c r="AA232" s="34"/>
      <c r="AB232" s="3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</row>
    <row r="233" spans="1:40" s="16" customForma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24"/>
      <c r="N233" s="24"/>
      <c r="O233" s="24"/>
      <c r="P233" s="24"/>
      <c r="Q233" s="24"/>
      <c r="R233" s="24"/>
      <c r="S233" s="24"/>
      <c r="T233" s="24"/>
      <c r="U233" s="34"/>
      <c r="V233" s="34"/>
      <c r="W233" s="34"/>
      <c r="X233" s="34"/>
      <c r="Y233" s="34"/>
      <c r="Z233" s="34"/>
      <c r="AA233" s="34"/>
      <c r="AB233" s="3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</row>
    <row r="234" spans="1:40" s="16" customForma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24"/>
      <c r="N234" s="24"/>
      <c r="O234" s="24"/>
      <c r="P234" s="24"/>
      <c r="Q234" s="24"/>
      <c r="R234" s="24"/>
      <c r="S234" s="24"/>
      <c r="T234" s="24"/>
      <c r="U234" s="34"/>
      <c r="V234" s="34"/>
      <c r="W234" s="34"/>
      <c r="X234" s="34"/>
      <c r="Y234" s="34"/>
      <c r="Z234" s="34"/>
      <c r="AA234" s="34"/>
      <c r="AB234" s="3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</row>
    <row r="235" spans="1:40" s="16" customForma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24"/>
      <c r="N235" s="24"/>
      <c r="O235" s="24"/>
      <c r="P235" s="24"/>
      <c r="Q235" s="24"/>
      <c r="R235" s="24"/>
      <c r="S235" s="24"/>
      <c r="T235" s="24"/>
      <c r="U235" s="34"/>
      <c r="V235" s="34"/>
      <c r="W235" s="34"/>
      <c r="X235" s="34"/>
      <c r="Y235" s="34"/>
      <c r="Z235" s="34"/>
      <c r="AA235" s="34"/>
      <c r="AB235" s="3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</row>
    <row r="236" spans="1:40" s="16" customForma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24"/>
      <c r="N236" s="24"/>
      <c r="O236" s="24"/>
      <c r="P236" s="24"/>
      <c r="Q236" s="24"/>
      <c r="R236" s="24"/>
      <c r="S236" s="24"/>
      <c r="T236" s="24"/>
      <c r="U236" s="34"/>
      <c r="V236" s="34"/>
      <c r="W236" s="34"/>
      <c r="X236" s="34"/>
      <c r="Y236" s="34"/>
      <c r="Z236" s="34"/>
      <c r="AA236" s="34"/>
      <c r="AB236" s="3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</row>
    <row r="237" spans="1:40" s="16" customForma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24"/>
      <c r="N237" s="24"/>
      <c r="O237" s="24"/>
      <c r="P237" s="24"/>
      <c r="Q237" s="24"/>
      <c r="R237" s="24"/>
      <c r="S237" s="24"/>
      <c r="T237" s="24"/>
      <c r="U237" s="34"/>
      <c r="V237" s="34"/>
      <c r="W237" s="34"/>
      <c r="X237" s="34"/>
      <c r="Y237" s="34"/>
      <c r="Z237" s="34"/>
      <c r="AA237" s="34"/>
      <c r="AB237" s="3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</row>
    <row r="238" spans="1:40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2"/>
      <c r="N238" s="12"/>
      <c r="O238" s="12"/>
      <c r="P238" s="12"/>
      <c r="Q238" s="12"/>
      <c r="R238" s="12"/>
      <c r="S238" s="12"/>
      <c r="T238" s="12"/>
      <c r="U238" s="14"/>
      <c r="V238" s="14"/>
      <c r="W238" s="14"/>
      <c r="X238" s="14"/>
      <c r="Y238" s="14"/>
      <c r="Z238" s="14"/>
      <c r="AA238" s="14"/>
      <c r="AB238" s="14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</row>
    <row r="239" spans="1:40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2"/>
      <c r="N239" s="12"/>
      <c r="O239" s="12"/>
      <c r="P239" s="12"/>
      <c r="Q239" s="12"/>
      <c r="R239" s="12"/>
      <c r="S239" s="12"/>
      <c r="T239" s="12"/>
      <c r="U239" s="14"/>
      <c r="V239" s="14"/>
      <c r="W239" s="14"/>
      <c r="X239" s="14"/>
      <c r="Y239" s="14"/>
      <c r="Z239" s="14"/>
      <c r="AA239" s="14"/>
      <c r="AB239" s="14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</row>
    <row r="240" spans="1:40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2"/>
      <c r="N240" s="12"/>
      <c r="O240" s="12"/>
      <c r="P240" s="12"/>
      <c r="Q240" s="12"/>
      <c r="R240" s="12"/>
      <c r="S240" s="12"/>
      <c r="T240" s="12"/>
      <c r="U240" s="14"/>
      <c r="V240" s="14"/>
      <c r="W240" s="14"/>
      <c r="X240" s="14"/>
      <c r="Y240" s="14"/>
      <c r="Z240" s="14"/>
      <c r="AA240" s="14"/>
      <c r="AB240" s="14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</row>
    <row r="241" spans="1:40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2"/>
      <c r="N241" s="12"/>
      <c r="O241" s="12"/>
      <c r="P241" s="12"/>
      <c r="Q241" s="12"/>
      <c r="R241" s="12"/>
      <c r="S241" s="12"/>
      <c r="T241" s="12"/>
      <c r="U241" s="14"/>
      <c r="V241" s="14"/>
      <c r="W241" s="14"/>
      <c r="X241" s="14"/>
      <c r="Y241" s="14"/>
      <c r="Z241" s="14"/>
      <c r="AA241" s="14"/>
      <c r="AB241" s="14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</row>
    <row r="242" spans="1:40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2"/>
      <c r="N242" s="12"/>
      <c r="O242" s="12"/>
      <c r="P242" s="12"/>
      <c r="Q242" s="12"/>
      <c r="R242" s="12"/>
      <c r="S242" s="12"/>
      <c r="T242" s="12"/>
      <c r="U242" s="14"/>
      <c r="V242" s="14"/>
      <c r="W242" s="14"/>
      <c r="X242" s="14"/>
      <c r="Y242" s="14"/>
      <c r="Z242" s="14"/>
      <c r="AA242" s="14"/>
      <c r="AB242" s="14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</row>
    <row r="243" spans="1:40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2"/>
      <c r="N243" s="12"/>
      <c r="O243" s="12"/>
      <c r="P243" s="12"/>
      <c r="Q243" s="12"/>
      <c r="R243" s="12"/>
      <c r="S243" s="12"/>
      <c r="T243" s="12"/>
      <c r="U243" s="14"/>
      <c r="V243" s="14"/>
      <c r="W243" s="14"/>
      <c r="X243" s="14"/>
      <c r="Y243" s="14"/>
      <c r="Z243" s="14"/>
      <c r="AA243" s="14"/>
      <c r="AB243" s="14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</row>
    <row r="244" spans="1:40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2"/>
      <c r="N244" s="12"/>
      <c r="O244" s="12"/>
      <c r="P244" s="12"/>
      <c r="Q244" s="12"/>
      <c r="R244" s="12"/>
      <c r="S244" s="12"/>
      <c r="T244" s="12"/>
      <c r="U244" s="14"/>
      <c r="V244" s="14"/>
      <c r="W244" s="14"/>
      <c r="X244" s="14"/>
      <c r="Y244" s="14"/>
      <c r="Z244" s="14"/>
      <c r="AA244" s="14"/>
      <c r="AB244" s="14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</row>
    <row r="245" spans="1:40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2"/>
      <c r="N245" s="12"/>
      <c r="O245" s="12"/>
      <c r="P245" s="12"/>
      <c r="Q245" s="12"/>
      <c r="R245" s="12"/>
      <c r="S245" s="12"/>
      <c r="T245" s="12"/>
      <c r="U245" s="14"/>
      <c r="V245" s="14"/>
      <c r="W245" s="14"/>
      <c r="X245" s="14"/>
      <c r="Y245" s="14"/>
      <c r="Z245" s="14"/>
      <c r="AA245" s="14"/>
      <c r="AB245" s="14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</row>
    <row r="246" spans="1:40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2"/>
      <c r="N246" s="12"/>
      <c r="O246" s="12"/>
      <c r="P246" s="12"/>
      <c r="Q246" s="12"/>
      <c r="R246" s="12"/>
      <c r="S246" s="12"/>
      <c r="T246" s="12"/>
      <c r="U246" s="14"/>
      <c r="V246" s="14"/>
      <c r="W246" s="14"/>
      <c r="X246" s="14"/>
      <c r="Y246" s="14"/>
      <c r="Z246" s="14"/>
      <c r="AA246" s="14"/>
      <c r="AB246" s="14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</row>
    <row r="247" spans="1:40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2"/>
      <c r="N247" s="12"/>
      <c r="O247" s="12"/>
      <c r="P247" s="12"/>
      <c r="Q247" s="12"/>
      <c r="R247" s="12"/>
      <c r="S247" s="12"/>
      <c r="T247" s="12"/>
      <c r="U247" s="14"/>
      <c r="V247" s="14"/>
      <c r="W247" s="14"/>
      <c r="X247" s="14"/>
      <c r="Y247" s="14"/>
      <c r="Z247" s="14"/>
      <c r="AA247" s="14"/>
      <c r="AB247" s="14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</row>
    <row r="248" spans="1:40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2"/>
      <c r="N248" s="12"/>
      <c r="O248" s="12"/>
      <c r="P248" s="12"/>
      <c r="Q248" s="12"/>
      <c r="R248" s="12"/>
      <c r="S248" s="12"/>
      <c r="T248" s="12"/>
      <c r="U248" s="14"/>
      <c r="V248" s="14"/>
      <c r="W248" s="14"/>
      <c r="X248" s="14"/>
      <c r="Y248" s="14"/>
      <c r="Z248" s="14"/>
      <c r="AA248" s="14"/>
      <c r="AB248" s="14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</row>
    <row r="249" spans="1:40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2"/>
      <c r="N249" s="12"/>
      <c r="O249" s="12"/>
      <c r="P249" s="12"/>
      <c r="Q249" s="12"/>
      <c r="R249" s="12"/>
      <c r="S249" s="12"/>
      <c r="T249" s="12"/>
      <c r="U249" s="14"/>
      <c r="V249" s="14"/>
      <c r="W249" s="14"/>
      <c r="X249" s="14"/>
      <c r="Y249" s="14"/>
      <c r="Z249" s="14"/>
      <c r="AA249" s="14"/>
      <c r="AB249" s="14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</row>
    <row r="250" spans="1:40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2"/>
      <c r="N250" s="12"/>
      <c r="O250" s="12"/>
      <c r="P250" s="12"/>
      <c r="Q250" s="12"/>
      <c r="R250" s="12"/>
      <c r="S250" s="12"/>
      <c r="T250" s="12"/>
      <c r="U250" s="14"/>
      <c r="V250" s="14"/>
      <c r="W250" s="14"/>
      <c r="X250" s="14"/>
      <c r="Y250" s="14"/>
      <c r="Z250" s="14"/>
      <c r="AA250" s="14"/>
      <c r="AB250" s="14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</row>
    <row r="251" spans="1:40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2"/>
      <c r="N251" s="12"/>
      <c r="O251" s="12"/>
      <c r="P251" s="12"/>
      <c r="Q251" s="12"/>
      <c r="R251" s="12"/>
      <c r="S251" s="12"/>
      <c r="T251" s="12"/>
      <c r="U251" s="14"/>
      <c r="V251" s="14"/>
      <c r="W251" s="14"/>
      <c r="X251" s="14"/>
      <c r="Y251" s="14"/>
      <c r="Z251" s="14"/>
      <c r="AA251" s="14"/>
      <c r="AB251" s="14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</row>
    <row r="252" spans="1:40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2"/>
      <c r="N252" s="12"/>
      <c r="O252" s="12"/>
      <c r="P252" s="12"/>
      <c r="Q252" s="12"/>
      <c r="R252" s="12"/>
      <c r="S252" s="12"/>
      <c r="T252" s="12"/>
      <c r="U252" s="14"/>
      <c r="V252" s="14"/>
      <c r="W252" s="14"/>
      <c r="X252" s="14"/>
      <c r="Y252" s="14"/>
      <c r="Z252" s="14"/>
      <c r="AA252" s="14"/>
      <c r="AB252" s="14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</row>
    <row r="253" spans="1:40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2"/>
      <c r="N253" s="12"/>
      <c r="O253" s="12"/>
      <c r="P253" s="12"/>
      <c r="Q253" s="12"/>
      <c r="R253" s="12"/>
      <c r="S253" s="12"/>
      <c r="T253" s="12"/>
      <c r="U253" s="14"/>
      <c r="V253" s="14"/>
      <c r="W253" s="14"/>
      <c r="X253" s="14"/>
      <c r="Y253" s="14"/>
      <c r="Z253" s="14"/>
      <c r="AA253" s="14"/>
      <c r="AB253" s="14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</row>
    <row r="254" spans="1:40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2"/>
      <c r="N254" s="12"/>
      <c r="O254" s="12"/>
      <c r="P254" s="12"/>
      <c r="Q254" s="12"/>
      <c r="R254" s="12"/>
      <c r="S254" s="12"/>
      <c r="T254" s="12"/>
      <c r="U254" s="14"/>
      <c r="V254" s="14"/>
      <c r="W254" s="14"/>
      <c r="X254" s="14"/>
      <c r="Y254" s="14"/>
      <c r="Z254" s="14"/>
      <c r="AA254" s="14"/>
      <c r="AB254" s="14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</row>
    <row r="255" spans="1:40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2"/>
      <c r="N255" s="12"/>
      <c r="O255" s="12"/>
      <c r="P255" s="12"/>
      <c r="Q255" s="12"/>
      <c r="R255" s="12"/>
      <c r="S255" s="12"/>
      <c r="T255" s="12"/>
      <c r="U255" s="14"/>
      <c r="V255" s="14"/>
      <c r="W255" s="14"/>
      <c r="X255" s="14"/>
      <c r="Y255" s="14"/>
      <c r="Z255" s="14"/>
      <c r="AA255" s="14"/>
      <c r="AB255" s="14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</row>
    <row r="256" spans="1:40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2"/>
      <c r="N256" s="12"/>
      <c r="O256" s="12"/>
      <c r="P256" s="12"/>
      <c r="Q256" s="12"/>
      <c r="R256" s="12"/>
      <c r="S256" s="12"/>
      <c r="T256" s="12"/>
      <c r="U256" s="14"/>
      <c r="V256" s="14"/>
      <c r="W256" s="14"/>
      <c r="X256" s="14"/>
      <c r="Y256" s="14"/>
      <c r="Z256" s="14"/>
      <c r="AA256" s="14"/>
      <c r="AB256" s="14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</row>
    <row r="257" spans="1:40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2"/>
      <c r="N257" s="12"/>
      <c r="O257" s="12"/>
      <c r="P257" s="12"/>
      <c r="Q257" s="12"/>
      <c r="R257" s="12"/>
      <c r="S257" s="12"/>
      <c r="T257" s="12"/>
      <c r="U257" s="14"/>
      <c r="V257" s="14"/>
      <c r="W257" s="14"/>
      <c r="X257" s="14"/>
      <c r="Y257" s="14"/>
      <c r="Z257" s="14"/>
      <c r="AA257" s="14"/>
      <c r="AB257" s="14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</row>
    <row r="258" spans="1:40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2"/>
      <c r="N258" s="12"/>
      <c r="O258" s="12"/>
      <c r="P258" s="12"/>
      <c r="Q258" s="12"/>
      <c r="R258" s="12"/>
      <c r="S258" s="12"/>
      <c r="T258" s="12"/>
      <c r="U258" s="14"/>
      <c r="V258" s="14"/>
      <c r="W258" s="14"/>
      <c r="X258" s="14"/>
      <c r="Y258" s="14"/>
      <c r="Z258" s="14"/>
      <c r="AA258" s="14"/>
      <c r="AB258" s="14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</row>
    <row r="259" spans="1:40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2"/>
      <c r="N259" s="12"/>
      <c r="O259" s="12"/>
      <c r="P259" s="12"/>
      <c r="Q259" s="12"/>
      <c r="R259" s="12"/>
      <c r="S259" s="12"/>
      <c r="T259" s="12"/>
      <c r="U259" s="14"/>
      <c r="V259" s="14"/>
      <c r="W259" s="14"/>
      <c r="X259" s="14"/>
      <c r="Y259" s="14"/>
      <c r="Z259" s="14"/>
      <c r="AA259" s="14"/>
      <c r="AB259" s="14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</row>
    <row r="260" spans="1:40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2"/>
      <c r="N260" s="12"/>
      <c r="O260" s="12"/>
      <c r="P260" s="12"/>
      <c r="Q260" s="12"/>
      <c r="R260" s="12"/>
      <c r="S260" s="12"/>
      <c r="T260" s="12"/>
      <c r="U260" s="14"/>
      <c r="V260" s="14"/>
      <c r="W260" s="14"/>
      <c r="X260" s="14"/>
      <c r="Y260" s="14"/>
      <c r="Z260" s="14"/>
      <c r="AA260" s="14"/>
      <c r="AB260" s="14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</row>
    <row r="261" spans="1:40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2"/>
      <c r="N261" s="12"/>
      <c r="O261" s="12"/>
      <c r="P261" s="12"/>
      <c r="Q261" s="12"/>
      <c r="R261" s="12"/>
      <c r="S261" s="12"/>
      <c r="T261" s="12"/>
      <c r="U261" s="14"/>
      <c r="V261" s="14"/>
      <c r="W261" s="14"/>
      <c r="X261" s="14"/>
      <c r="Y261" s="14"/>
      <c r="Z261" s="14"/>
      <c r="AA261" s="14"/>
      <c r="AB261" s="14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</row>
    <row r="262" spans="1:40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2"/>
      <c r="N262" s="12"/>
      <c r="O262" s="12"/>
      <c r="P262" s="12"/>
      <c r="Q262" s="12"/>
      <c r="R262" s="12"/>
      <c r="S262" s="12"/>
      <c r="T262" s="12"/>
      <c r="U262" s="14"/>
      <c r="V262" s="14"/>
      <c r="W262" s="14"/>
      <c r="X262" s="14"/>
      <c r="Y262" s="14"/>
      <c r="Z262" s="14"/>
      <c r="AA262" s="14"/>
      <c r="AB262" s="14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</row>
    <row r="263" spans="1:40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2"/>
      <c r="N263" s="12"/>
      <c r="O263" s="12"/>
      <c r="P263" s="12"/>
      <c r="Q263" s="12"/>
      <c r="R263" s="12"/>
      <c r="S263" s="12"/>
      <c r="T263" s="12"/>
      <c r="U263" s="14"/>
      <c r="V263" s="14"/>
      <c r="W263" s="14"/>
      <c r="X263" s="14"/>
      <c r="Y263" s="14"/>
      <c r="Z263" s="14"/>
      <c r="AA263" s="14"/>
      <c r="AB263" s="14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</row>
    <row r="264" spans="1:40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2"/>
      <c r="N264" s="12"/>
      <c r="O264" s="12"/>
      <c r="P264" s="12"/>
      <c r="Q264" s="12"/>
      <c r="R264" s="12"/>
      <c r="S264" s="12"/>
      <c r="T264" s="12"/>
      <c r="U264" s="14"/>
      <c r="V264" s="14"/>
      <c r="W264" s="14"/>
      <c r="X264" s="14"/>
      <c r="Y264" s="14"/>
      <c r="Z264" s="14"/>
      <c r="AA264" s="14"/>
      <c r="AB264" s="14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</row>
    <row r="265" spans="1:40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2"/>
      <c r="N265" s="12"/>
      <c r="O265" s="12"/>
      <c r="P265" s="12"/>
      <c r="Q265" s="12"/>
      <c r="R265" s="12"/>
      <c r="S265" s="12"/>
      <c r="T265" s="12"/>
      <c r="U265" s="14"/>
      <c r="V265" s="14"/>
      <c r="W265" s="14"/>
      <c r="X265" s="14"/>
      <c r="Y265" s="14"/>
      <c r="Z265" s="14"/>
      <c r="AA265" s="14"/>
      <c r="AB265" s="14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</row>
    <row r="266" spans="1:40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2"/>
      <c r="N266" s="12"/>
      <c r="O266" s="12"/>
      <c r="P266" s="12"/>
      <c r="Q266" s="12"/>
      <c r="R266" s="12"/>
      <c r="S266" s="12"/>
      <c r="T266" s="12"/>
      <c r="U266" s="14"/>
      <c r="V266" s="14"/>
      <c r="W266" s="14"/>
      <c r="X266" s="14"/>
      <c r="Y266" s="14"/>
      <c r="Z266" s="14"/>
      <c r="AA266" s="14"/>
      <c r="AB266" s="14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</row>
    <row r="267" spans="1:40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2"/>
      <c r="N267" s="12"/>
      <c r="O267" s="12"/>
      <c r="P267" s="12"/>
      <c r="Q267" s="12"/>
      <c r="R267" s="12"/>
      <c r="S267" s="12"/>
      <c r="T267" s="12"/>
      <c r="U267" s="14"/>
      <c r="V267" s="14"/>
      <c r="W267" s="14"/>
      <c r="X267" s="14"/>
      <c r="Y267" s="14"/>
      <c r="Z267" s="14"/>
      <c r="AA267" s="14"/>
      <c r="AB267" s="14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</row>
    <row r="268" spans="1:40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2"/>
      <c r="N268" s="12"/>
      <c r="O268" s="12"/>
      <c r="P268" s="12"/>
      <c r="Q268" s="12"/>
      <c r="R268" s="12"/>
      <c r="S268" s="12"/>
      <c r="T268" s="12"/>
      <c r="U268" s="14"/>
      <c r="V268" s="14"/>
      <c r="W268" s="14"/>
      <c r="X268" s="14"/>
      <c r="Y268" s="14"/>
      <c r="Z268" s="14"/>
      <c r="AA268" s="14"/>
      <c r="AB268" s="14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</row>
    <row r="269" spans="1:40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2"/>
      <c r="N269" s="12"/>
      <c r="O269" s="12"/>
      <c r="P269" s="12"/>
      <c r="Q269" s="12"/>
      <c r="R269" s="12"/>
      <c r="S269" s="12"/>
      <c r="T269" s="12"/>
      <c r="U269" s="14"/>
      <c r="V269" s="14"/>
      <c r="W269" s="14"/>
      <c r="X269" s="14"/>
      <c r="Y269" s="14"/>
      <c r="Z269" s="14"/>
      <c r="AA269" s="14"/>
      <c r="AB269" s="14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</row>
    <row r="270" spans="1:40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2"/>
      <c r="N270" s="12"/>
      <c r="O270" s="12"/>
      <c r="P270" s="12"/>
      <c r="Q270" s="12"/>
      <c r="R270" s="12"/>
      <c r="S270" s="12"/>
      <c r="T270" s="12"/>
      <c r="U270" s="14"/>
      <c r="V270" s="14"/>
      <c r="W270" s="14"/>
      <c r="X270" s="14"/>
      <c r="Y270" s="14"/>
      <c r="Z270" s="14"/>
      <c r="AA270" s="14"/>
      <c r="AB270" s="14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</row>
    <row r="271" spans="1:40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2"/>
      <c r="N271" s="12"/>
      <c r="O271" s="12"/>
      <c r="P271" s="12"/>
      <c r="Q271" s="12"/>
      <c r="R271" s="12"/>
      <c r="S271" s="12"/>
      <c r="T271" s="12"/>
      <c r="U271" s="14"/>
      <c r="V271" s="14"/>
      <c r="W271" s="14"/>
      <c r="X271" s="14"/>
      <c r="Y271" s="14"/>
      <c r="Z271" s="14"/>
      <c r="AA271" s="14"/>
      <c r="AB271" s="14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</row>
    <row r="272" spans="1:40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2"/>
      <c r="N272" s="12"/>
      <c r="O272" s="12"/>
      <c r="P272" s="12"/>
      <c r="Q272" s="12"/>
      <c r="R272" s="12"/>
      <c r="S272" s="12"/>
      <c r="T272" s="12"/>
      <c r="U272" s="14"/>
      <c r="V272" s="14"/>
      <c r="W272" s="14"/>
      <c r="X272" s="14"/>
      <c r="Y272" s="14"/>
      <c r="Z272" s="14"/>
      <c r="AA272" s="14"/>
      <c r="AB272" s="14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</row>
    <row r="273" spans="1:40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2"/>
      <c r="N273" s="12"/>
      <c r="O273" s="12"/>
      <c r="P273" s="12"/>
      <c r="Q273" s="12"/>
      <c r="R273" s="12"/>
      <c r="S273" s="12"/>
      <c r="T273" s="12"/>
      <c r="U273" s="14"/>
      <c r="V273" s="14"/>
      <c r="W273" s="14"/>
      <c r="X273" s="14"/>
      <c r="Y273" s="14"/>
      <c r="Z273" s="14"/>
      <c r="AA273" s="14"/>
      <c r="AB273" s="14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</row>
    <row r="274" spans="1:40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2"/>
      <c r="N274" s="12"/>
      <c r="O274" s="12"/>
      <c r="P274" s="12"/>
      <c r="Q274" s="12"/>
      <c r="R274" s="12"/>
      <c r="S274" s="12"/>
      <c r="T274" s="12"/>
      <c r="U274" s="14"/>
      <c r="V274" s="14"/>
      <c r="W274" s="14"/>
      <c r="X274" s="14"/>
      <c r="Y274" s="14"/>
      <c r="Z274" s="14"/>
      <c r="AA274" s="14"/>
      <c r="AB274" s="14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</row>
    <row r="275" spans="1:40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2"/>
      <c r="N275" s="12"/>
      <c r="O275" s="12"/>
      <c r="P275" s="12"/>
      <c r="Q275" s="12"/>
      <c r="R275" s="12"/>
      <c r="S275" s="12"/>
      <c r="T275" s="12"/>
      <c r="U275" s="14"/>
      <c r="V275" s="14"/>
      <c r="W275" s="14"/>
      <c r="X275" s="14"/>
      <c r="Y275" s="14"/>
      <c r="Z275" s="14"/>
      <c r="AA275" s="14"/>
      <c r="AB275" s="14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</row>
    <row r="276" spans="1:40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2"/>
      <c r="N276" s="12"/>
      <c r="O276" s="12"/>
      <c r="P276" s="12"/>
      <c r="Q276" s="12"/>
      <c r="R276" s="12"/>
      <c r="S276" s="12"/>
      <c r="T276" s="12"/>
      <c r="U276" s="14"/>
      <c r="V276" s="14"/>
      <c r="W276" s="14"/>
      <c r="X276" s="14"/>
      <c r="Y276" s="14"/>
      <c r="Z276" s="14"/>
      <c r="AA276" s="14"/>
      <c r="AB276" s="14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</row>
    <row r="277" spans="1:40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2"/>
      <c r="N277" s="12"/>
      <c r="O277" s="12"/>
      <c r="P277" s="12"/>
      <c r="Q277" s="12"/>
      <c r="R277" s="12"/>
      <c r="S277" s="12"/>
      <c r="T277" s="12"/>
      <c r="U277" s="14"/>
      <c r="V277" s="14"/>
      <c r="W277" s="14"/>
      <c r="X277" s="14"/>
      <c r="Y277" s="14"/>
      <c r="Z277" s="14"/>
      <c r="AA277" s="14"/>
      <c r="AB277" s="14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</row>
    <row r="278" spans="1:40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2"/>
      <c r="N278" s="12"/>
      <c r="O278" s="12"/>
      <c r="P278" s="12"/>
      <c r="Q278" s="12"/>
      <c r="R278" s="12"/>
      <c r="S278" s="12"/>
      <c r="T278" s="12"/>
      <c r="U278" s="14"/>
      <c r="V278" s="14"/>
      <c r="W278" s="14"/>
      <c r="X278" s="14"/>
      <c r="Y278" s="14"/>
      <c r="Z278" s="14"/>
      <c r="AA278" s="14"/>
      <c r="AB278" s="14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</row>
    <row r="279" spans="1:40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2"/>
      <c r="N279" s="12"/>
      <c r="O279" s="12"/>
      <c r="P279" s="12"/>
      <c r="Q279" s="12"/>
      <c r="R279" s="12"/>
      <c r="S279" s="12"/>
      <c r="T279" s="12"/>
      <c r="U279" s="14"/>
      <c r="V279" s="14"/>
      <c r="W279" s="14"/>
      <c r="X279" s="14"/>
      <c r="Y279" s="14"/>
      <c r="Z279" s="14"/>
      <c r="AA279" s="14"/>
      <c r="AB279" s="14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</row>
    <row r="280" spans="1:40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2"/>
      <c r="N280" s="12"/>
      <c r="O280" s="12"/>
      <c r="P280" s="12"/>
      <c r="Q280" s="12"/>
      <c r="R280" s="12"/>
      <c r="S280" s="12"/>
      <c r="T280" s="12"/>
      <c r="U280" s="14"/>
      <c r="V280" s="14"/>
      <c r="W280" s="14"/>
      <c r="X280" s="14"/>
      <c r="Y280" s="14"/>
      <c r="Z280" s="14"/>
      <c r="AA280" s="14"/>
      <c r="AB280" s="14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</row>
    <row r="281" spans="1:40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2"/>
      <c r="N281" s="12"/>
      <c r="O281" s="12"/>
      <c r="P281" s="12"/>
      <c r="Q281" s="12"/>
      <c r="R281" s="12"/>
      <c r="S281" s="12"/>
      <c r="T281" s="12"/>
      <c r="U281" s="14"/>
      <c r="V281" s="14"/>
      <c r="W281" s="14"/>
      <c r="X281" s="14"/>
      <c r="Y281" s="14"/>
      <c r="Z281" s="14"/>
      <c r="AA281" s="14"/>
      <c r="AB281" s="14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</row>
    <row r="282" spans="1:40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2"/>
      <c r="N282" s="12"/>
      <c r="O282" s="12"/>
      <c r="P282" s="12"/>
      <c r="Q282" s="12"/>
      <c r="R282" s="12"/>
      <c r="S282" s="12"/>
      <c r="T282" s="12"/>
      <c r="U282" s="14"/>
      <c r="V282" s="14"/>
      <c r="W282" s="14"/>
      <c r="X282" s="14"/>
      <c r="Y282" s="14"/>
      <c r="Z282" s="14"/>
      <c r="AA282" s="14"/>
      <c r="AB282" s="14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</row>
    <row r="283" spans="1:40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2"/>
      <c r="N283" s="12"/>
      <c r="O283" s="12"/>
      <c r="P283" s="12"/>
      <c r="Q283" s="12"/>
      <c r="R283" s="12"/>
      <c r="S283" s="12"/>
      <c r="T283" s="12"/>
      <c r="U283" s="14"/>
      <c r="V283" s="14"/>
      <c r="W283" s="14"/>
      <c r="X283" s="14"/>
      <c r="Y283" s="14"/>
      <c r="Z283" s="14"/>
      <c r="AA283" s="14"/>
      <c r="AB283" s="14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</row>
    <row r="284" spans="1:40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2"/>
      <c r="N284" s="12"/>
      <c r="O284" s="12"/>
      <c r="P284" s="12"/>
      <c r="Q284" s="12"/>
      <c r="R284" s="12"/>
      <c r="S284" s="12"/>
      <c r="T284" s="12"/>
      <c r="U284" s="14"/>
      <c r="V284" s="14"/>
      <c r="W284" s="14"/>
      <c r="X284" s="14"/>
      <c r="Y284" s="14"/>
      <c r="Z284" s="14"/>
      <c r="AA284" s="14"/>
      <c r="AB284" s="14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</row>
    <row r="285" spans="1:40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2"/>
      <c r="N285" s="12"/>
      <c r="O285" s="12"/>
      <c r="P285" s="12"/>
      <c r="Q285" s="12"/>
      <c r="R285" s="12"/>
      <c r="S285" s="12"/>
      <c r="T285" s="12"/>
      <c r="U285" s="14"/>
      <c r="V285" s="14"/>
      <c r="W285" s="14"/>
      <c r="X285" s="14"/>
      <c r="Y285" s="14"/>
      <c r="Z285" s="14"/>
      <c r="AA285" s="14"/>
      <c r="AB285" s="14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</row>
    <row r="286" spans="1:40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2"/>
      <c r="N286" s="12"/>
      <c r="O286" s="12"/>
      <c r="P286" s="12"/>
      <c r="Q286" s="12"/>
      <c r="R286" s="12"/>
      <c r="S286" s="12"/>
      <c r="T286" s="12"/>
      <c r="U286" s="14"/>
      <c r="V286" s="14"/>
      <c r="W286" s="14"/>
      <c r="X286" s="14"/>
      <c r="Y286" s="14"/>
      <c r="Z286" s="14"/>
      <c r="AA286" s="14"/>
      <c r="AB286" s="14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</row>
    <row r="287" spans="1:40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2"/>
      <c r="N287" s="12"/>
      <c r="O287" s="12"/>
      <c r="P287" s="12"/>
      <c r="Q287" s="12"/>
      <c r="R287" s="12"/>
      <c r="S287" s="12"/>
      <c r="T287" s="12"/>
      <c r="U287" s="14"/>
      <c r="V287" s="14"/>
      <c r="W287" s="14"/>
      <c r="X287" s="14"/>
      <c r="Y287" s="14"/>
      <c r="Z287" s="14"/>
      <c r="AA287" s="14"/>
      <c r="AB287" s="14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</row>
    <row r="288" spans="1:40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2"/>
      <c r="N288" s="12"/>
      <c r="O288" s="12"/>
      <c r="P288" s="12"/>
      <c r="Q288" s="12"/>
      <c r="R288" s="12"/>
      <c r="S288" s="12"/>
      <c r="T288" s="12"/>
      <c r="U288" s="14"/>
      <c r="V288" s="14"/>
      <c r="W288" s="14"/>
      <c r="X288" s="14"/>
      <c r="Y288" s="14"/>
      <c r="Z288" s="14"/>
      <c r="AA288" s="14"/>
      <c r="AB288" s="14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</row>
    <row r="289" spans="1:40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2"/>
      <c r="N289" s="12"/>
      <c r="O289" s="12"/>
      <c r="P289" s="12"/>
      <c r="Q289" s="12"/>
      <c r="R289" s="12"/>
      <c r="S289" s="12"/>
      <c r="T289" s="12"/>
      <c r="U289" s="14"/>
      <c r="V289" s="14"/>
      <c r="W289" s="14"/>
      <c r="X289" s="14"/>
      <c r="Y289" s="14"/>
      <c r="Z289" s="14"/>
      <c r="AA289" s="14"/>
      <c r="AB289" s="14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</row>
    <row r="290" spans="1:40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2"/>
      <c r="N290" s="12"/>
      <c r="O290" s="12"/>
      <c r="P290" s="12"/>
      <c r="Q290" s="12"/>
      <c r="R290" s="12"/>
      <c r="S290" s="12"/>
      <c r="T290" s="12"/>
      <c r="U290" s="14"/>
      <c r="V290" s="14"/>
      <c r="W290" s="14"/>
      <c r="X290" s="14"/>
      <c r="Y290" s="14"/>
      <c r="Z290" s="14"/>
      <c r="AA290" s="14"/>
      <c r="AB290" s="14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</row>
    <row r="291" spans="1:40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2"/>
      <c r="N291" s="12"/>
      <c r="O291" s="12"/>
      <c r="P291" s="12"/>
      <c r="Q291" s="12"/>
      <c r="R291" s="12"/>
      <c r="S291" s="12"/>
      <c r="T291" s="12"/>
      <c r="U291" s="14"/>
      <c r="V291" s="14"/>
      <c r="W291" s="14"/>
      <c r="X291" s="14"/>
      <c r="Y291" s="14"/>
      <c r="Z291" s="14"/>
      <c r="AA291" s="14"/>
      <c r="AB291" s="14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</row>
    <row r="292" spans="1:40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2"/>
      <c r="N292" s="12"/>
      <c r="O292" s="12"/>
      <c r="P292" s="12"/>
      <c r="Q292" s="12"/>
      <c r="R292" s="12"/>
      <c r="S292" s="12"/>
      <c r="T292" s="12"/>
      <c r="U292" s="14"/>
      <c r="V292" s="14"/>
      <c r="W292" s="14"/>
      <c r="X292" s="14"/>
      <c r="Y292" s="14"/>
      <c r="Z292" s="14"/>
      <c r="AA292" s="14"/>
      <c r="AB292" s="14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</row>
    <row r="293" spans="1:40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2"/>
      <c r="N293" s="12"/>
      <c r="O293" s="12"/>
      <c r="P293" s="12"/>
      <c r="Q293" s="12"/>
      <c r="R293" s="12"/>
      <c r="S293" s="12"/>
      <c r="T293" s="12"/>
      <c r="U293" s="14"/>
      <c r="V293" s="14"/>
      <c r="W293" s="14"/>
      <c r="X293" s="14"/>
      <c r="Y293" s="14"/>
      <c r="Z293" s="14"/>
      <c r="AA293" s="14"/>
      <c r="AB293" s="14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</row>
    <row r="294" spans="1:40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2"/>
      <c r="N294" s="12"/>
      <c r="O294" s="12"/>
      <c r="P294" s="12"/>
      <c r="Q294" s="12"/>
      <c r="R294" s="12"/>
      <c r="S294" s="12"/>
      <c r="T294" s="12"/>
      <c r="U294" s="14"/>
      <c r="V294" s="14"/>
      <c r="W294" s="14"/>
      <c r="X294" s="14"/>
      <c r="Y294" s="14"/>
      <c r="Z294" s="14"/>
      <c r="AA294" s="14"/>
      <c r="AB294" s="14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</row>
    <row r="295" spans="1:40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2"/>
      <c r="N295" s="12"/>
      <c r="O295" s="12"/>
      <c r="P295" s="12"/>
      <c r="Q295" s="12"/>
      <c r="R295" s="12"/>
      <c r="S295" s="12"/>
      <c r="T295" s="12"/>
      <c r="U295" s="14"/>
      <c r="V295" s="14"/>
      <c r="W295" s="14"/>
      <c r="X295" s="14"/>
      <c r="Y295" s="14"/>
      <c r="Z295" s="14"/>
      <c r="AA295" s="14"/>
      <c r="AB295" s="14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</row>
    <row r="296" spans="1:40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2"/>
      <c r="N296" s="12"/>
      <c r="O296" s="12"/>
      <c r="P296" s="12"/>
      <c r="Q296" s="12"/>
      <c r="R296" s="12"/>
      <c r="S296" s="12"/>
      <c r="T296" s="12"/>
      <c r="U296" s="14"/>
      <c r="V296" s="14"/>
      <c r="W296" s="14"/>
      <c r="X296" s="14"/>
      <c r="Y296" s="14"/>
      <c r="Z296" s="14"/>
      <c r="AA296" s="14"/>
      <c r="AB296" s="14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</row>
    <row r="297" spans="1:40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2"/>
      <c r="N297" s="12"/>
      <c r="O297" s="12"/>
      <c r="P297" s="12"/>
      <c r="Q297" s="12"/>
      <c r="R297" s="12"/>
      <c r="S297" s="12"/>
      <c r="T297" s="12"/>
      <c r="U297" s="14"/>
      <c r="V297" s="14"/>
      <c r="W297" s="14"/>
      <c r="X297" s="14"/>
      <c r="Y297" s="14"/>
      <c r="Z297" s="14"/>
      <c r="AA297" s="14"/>
      <c r="AB297" s="14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</row>
    <row r="298" spans="1:40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2"/>
      <c r="N298" s="12"/>
      <c r="O298" s="12"/>
      <c r="P298" s="12"/>
      <c r="Q298" s="12"/>
      <c r="R298" s="12"/>
      <c r="S298" s="12"/>
      <c r="T298" s="12"/>
      <c r="U298" s="14"/>
      <c r="V298" s="14"/>
      <c r="W298" s="14"/>
      <c r="X298" s="14"/>
      <c r="Y298" s="14"/>
      <c r="Z298" s="14"/>
      <c r="AA298" s="14"/>
      <c r="AB298" s="14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</row>
    <row r="299" spans="1:40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2"/>
      <c r="N299" s="12"/>
      <c r="O299" s="12"/>
      <c r="P299" s="12"/>
      <c r="Q299" s="12"/>
      <c r="R299" s="12"/>
      <c r="S299" s="12"/>
      <c r="T299" s="12"/>
      <c r="U299" s="14"/>
      <c r="V299" s="14"/>
      <c r="W299" s="14"/>
      <c r="X299" s="14"/>
      <c r="Y299" s="14"/>
      <c r="Z299" s="14"/>
      <c r="AA299" s="14"/>
      <c r="AB299" s="14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</row>
    <row r="300" spans="1:40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2"/>
      <c r="N300" s="12"/>
      <c r="O300" s="12"/>
      <c r="P300" s="12"/>
      <c r="Q300" s="12"/>
      <c r="R300" s="12"/>
      <c r="S300" s="12"/>
      <c r="T300" s="12"/>
      <c r="U300" s="14"/>
      <c r="V300" s="14"/>
      <c r="W300" s="14"/>
      <c r="X300" s="14"/>
      <c r="Y300" s="14"/>
      <c r="Z300" s="14"/>
      <c r="AA300" s="14"/>
      <c r="AB300" s="14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</row>
    <row r="301" spans="1:40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2"/>
      <c r="N301" s="12"/>
      <c r="O301" s="12"/>
      <c r="P301" s="12"/>
      <c r="Q301" s="12"/>
      <c r="R301" s="12"/>
      <c r="S301" s="12"/>
      <c r="T301" s="12"/>
      <c r="U301" s="14"/>
      <c r="V301" s="14"/>
      <c r="W301" s="14"/>
      <c r="X301" s="14"/>
      <c r="Y301" s="14"/>
      <c r="Z301" s="14"/>
      <c r="AA301" s="14"/>
      <c r="AB301" s="14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</row>
    <row r="302" spans="1:40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2"/>
      <c r="N302" s="12"/>
      <c r="O302" s="12"/>
      <c r="P302" s="12"/>
      <c r="Q302" s="12"/>
      <c r="R302" s="12"/>
      <c r="S302" s="12"/>
      <c r="T302" s="12"/>
      <c r="U302" s="14"/>
      <c r="V302" s="14"/>
      <c r="W302" s="14"/>
      <c r="X302" s="14"/>
      <c r="Y302" s="14"/>
      <c r="Z302" s="14"/>
      <c r="AA302" s="14"/>
      <c r="AB302" s="14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</row>
    <row r="303" spans="1:40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2"/>
      <c r="N303" s="12"/>
      <c r="O303" s="12"/>
      <c r="P303" s="12"/>
      <c r="Q303" s="12"/>
      <c r="R303" s="12"/>
      <c r="S303" s="12"/>
      <c r="T303" s="12"/>
      <c r="U303" s="14"/>
      <c r="V303" s="14"/>
      <c r="W303" s="14"/>
      <c r="X303" s="14"/>
      <c r="Y303" s="14"/>
      <c r="Z303" s="14"/>
      <c r="AA303" s="14"/>
      <c r="AB303" s="14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</row>
    <row r="304" spans="1:40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2"/>
      <c r="N304" s="12"/>
      <c r="O304" s="12"/>
      <c r="P304" s="12"/>
      <c r="Q304" s="12"/>
      <c r="R304" s="12"/>
      <c r="S304" s="12"/>
      <c r="T304" s="12"/>
      <c r="U304" s="14"/>
      <c r="V304" s="14"/>
      <c r="W304" s="14"/>
      <c r="X304" s="14"/>
      <c r="Y304" s="14"/>
      <c r="Z304" s="14"/>
      <c r="AA304" s="14"/>
      <c r="AB304" s="14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</row>
    <row r="305" spans="1:40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2"/>
      <c r="N305" s="12"/>
      <c r="O305" s="12"/>
      <c r="P305" s="12"/>
      <c r="Q305" s="12"/>
      <c r="R305" s="12"/>
      <c r="S305" s="12"/>
      <c r="T305" s="12"/>
      <c r="U305" s="14"/>
      <c r="V305" s="14"/>
      <c r="W305" s="14"/>
      <c r="X305" s="14"/>
      <c r="Y305" s="14"/>
      <c r="Z305" s="14"/>
      <c r="AA305" s="14"/>
      <c r="AB305" s="14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</row>
    <row r="306" spans="1:40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2"/>
      <c r="N306" s="12"/>
      <c r="O306" s="12"/>
      <c r="P306" s="12"/>
      <c r="Q306" s="12"/>
      <c r="R306" s="12"/>
      <c r="S306" s="12"/>
      <c r="T306" s="12"/>
      <c r="U306" s="14"/>
      <c r="V306" s="14"/>
      <c r="W306" s="14"/>
      <c r="X306" s="14"/>
      <c r="Y306" s="14"/>
      <c r="Z306" s="14"/>
      <c r="AA306" s="14"/>
      <c r="AB306" s="14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</row>
    <row r="307" spans="1:40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2"/>
      <c r="N307" s="12"/>
      <c r="O307" s="12"/>
      <c r="P307" s="12"/>
      <c r="Q307" s="12"/>
      <c r="R307" s="12"/>
      <c r="S307" s="12"/>
      <c r="T307" s="12"/>
      <c r="U307" s="14"/>
      <c r="V307" s="14"/>
      <c r="W307" s="14"/>
      <c r="X307" s="14"/>
      <c r="Y307" s="14"/>
      <c r="Z307" s="14"/>
      <c r="AA307" s="14"/>
      <c r="AB307" s="14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</row>
    <row r="308" spans="1:40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2"/>
      <c r="N308" s="12"/>
      <c r="O308" s="12"/>
      <c r="P308" s="12"/>
      <c r="Q308" s="12"/>
      <c r="R308" s="12"/>
      <c r="S308" s="12"/>
      <c r="T308" s="12"/>
      <c r="U308" s="14"/>
      <c r="V308" s="14"/>
      <c r="W308" s="14"/>
      <c r="X308" s="14"/>
      <c r="Y308" s="14"/>
      <c r="Z308" s="14"/>
      <c r="AA308" s="14"/>
      <c r="AB308" s="14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</row>
    <row r="309" spans="1:40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2"/>
      <c r="N309" s="12"/>
      <c r="O309" s="12"/>
      <c r="P309" s="12"/>
      <c r="Q309" s="12"/>
      <c r="R309" s="12"/>
      <c r="S309" s="12"/>
      <c r="T309" s="12"/>
      <c r="U309" s="14"/>
      <c r="V309" s="14"/>
      <c r="W309" s="14"/>
      <c r="X309" s="14"/>
      <c r="Y309" s="14"/>
      <c r="Z309" s="14"/>
      <c r="AA309" s="14"/>
      <c r="AB309" s="14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</row>
    <row r="310" spans="1:40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2"/>
      <c r="N310" s="12"/>
      <c r="O310" s="12"/>
      <c r="P310" s="12"/>
      <c r="Q310" s="12"/>
      <c r="R310" s="12"/>
      <c r="S310" s="12"/>
      <c r="T310" s="12"/>
      <c r="U310" s="14"/>
      <c r="V310" s="14"/>
      <c r="W310" s="14"/>
      <c r="X310" s="14"/>
      <c r="Y310" s="14"/>
      <c r="Z310" s="14"/>
      <c r="AA310" s="14"/>
      <c r="AB310" s="14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</row>
    <row r="311" spans="1:40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2"/>
      <c r="N311" s="12"/>
      <c r="O311" s="12"/>
      <c r="P311" s="12"/>
      <c r="Q311" s="12"/>
      <c r="R311" s="12"/>
      <c r="S311" s="12"/>
      <c r="T311" s="12"/>
      <c r="U311" s="14"/>
      <c r="V311" s="14"/>
      <c r="W311" s="14"/>
      <c r="X311" s="14"/>
      <c r="Y311" s="14"/>
      <c r="Z311" s="14"/>
      <c r="AA311" s="14"/>
      <c r="AB311" s="14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</row>
    <row r="312" spans="1:40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2"/>
      <c r="N312" s="12"/>
      <c r="O312" s="12"/>
      <c r="P312" s="12"/>
      <c r="Q312" s="12"/>
      <c r="R312" s="12"/>
      <c r="S312" s="12"/>
      <c r="T312" s="12"/>
      <c r="U312" s="14"/>
      <c r="V312" s="14"/>
      <c r="W312" s="14"/>
      <c r="X312" s="14"/>
      <c r="Y312" s="14"/>
      <c r="Z312" s="14"/>
      <c r="AA312" s="14"/>
      <c r="AB312" s="14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</row>
    <row r="313" spans="1:40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2"/>
      <c r="N313" s="12"/>
      <c r="O313" s="12"/>
      <c r="P313" s="12"/>
      <c r="Q313" s="12"/>
      <c r="R313" s="12"/>
      <c r="S313" s="12"/>
      <c r="T313" s="12"/>
      <c r="U313" s="14"/>
      <c r="V313" s="14"/>
      <c r="W313" s="14"/>
      <c r="X313" s="14"/>
      <c r="Y313" s="14"/>
      <c r="Z313" s="14"/>
      <c r="AA313" s="14"/>
      <c r="AB313" s="14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</row>
    <row r="314" spans="1:40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2"/>
      <c r="N314" s="12"/>
      <c r="O314" s="12"/>
      <c r="P314" s="12"/>
      <c r="Q314" s="12"/>
      <c r="R314" s="12"/>
      <c r="S314" s="12"/>
      <c r="T314" s="12"/>
      <c r="U314" s="14"/>
      <c r="V314" s="14"/>
      <c r="W314" s="14"/>
      <c r="X314" s="14"/>
      <c r="Y314" s="14"/>
      <c r="Z314" s="14"/>
      <c r="AA314" s="14"/>
      <c r="AB314" s="14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</row>
    <row r="315" spans="1:40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2"/>
      <c r="N315" s="12"/>
      <c r="O315" s="12"/>
      <c r="P315" s="12"/>
      <c r="Q315" s="12"/>
      <c r="R315" s="12"/>
      <c r="S315" s="12"/>
      <c r="T315" s="12"/>
      <c r="U315" s="14"/>
      <c r="V315" s="14"/>
      <c r="W315" s="14"/>
      <c r="X315" s="14"/>
      <c r="Y315" s="14"/>
      <c r="Z315" s="14"/>
      <c r="AA315" s="14"/>
      <c r="AB315" s="14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</row>
    <row r="316" spans="1:40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2"/>
      <c r="N316" s="12"/>
      <c r="O316" s="12"/>
      <c r="P316" s="12"/>
      <c r="Q316" s="12"/>
      <c r="R316" s="12"/>
      <c r="S316" s="12"/>
      <c r="T316" s="12"/>
      <c r="U316" s="14"/>
      <c r="V316" s="14"/>
      <c r="W316" s="14"/>
      <c r="X316" s="14"/>
      <c r="Y316" s="14"/>
      <c r="Z316" s="14"/>
      <c r="AA316" s="14"/>
      <c r="AB316" s="14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</row>
    <row r="317" spans="1:40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2"/>
      <c r="N317" s="12"/>
      <c r="O317" s="12"/>
      <c r="P317" s="12"/>
      <c r="Q317" s="12"/>
      <c r="R317" s="12"/>
      <c r="S317" s="12"/>
      <c r="T317" s="12"/>
      <c r="U317" s="14"/>
      <c r="V317" s="14"/>
      <c r="W317" s="14"/>
      <c r="X317" s="14"/>
      <c r="Y317" s="14"/>
      <c r="Z317" s="14"/>
      <c r="AA317" s="14"/>
      <c r="AB317" s="14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</row>
    <row r="318" spans="1:40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2"/>
      <c r="N318" s="12"/>
      <c r="O318" s="12"/>
      <c r="P318" s="12"/>
      <c r="Q318" s="12"/>
      <c r="R318" s="12"/>
      <c r="S318" s="12"/>
      <c r="T318" s="12"/>
      <c r="U318" s="14"/>
      <c r="V318" s="14"/>
      <c r="W318" s="14"/>
      <c r="X318" s="14"/>
      <c r="Y318" s="14"/>
      <c r="Z318" s="14"/>
      <c r="AA318" s="14"/>
      <c r="AB318" s="14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</row>
    <row r="319" spans="1:40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2"/>
      <c r="N319" s="12"/>
      <c r="O319" s="12"/>
      <c r="P319" s="12"/>
      <c r="Q319" s="12"/>
      <c r="R319" s="12"/>
      <c r="S319" s="12"/>
      <c r="T319" s="12"/>
      <c r="U319" s="14"/>
      <c r="V319" s="14"/>
      <c r="W319" s="14"/>
      <c r="X319" s="14"/>
      <c r="Y319" s="14"/>
      <c r="Z319" s="14"/>
      <c r="AA319" s="14"/>
      <c r="AB319" s="14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</row>
    <row r="320" spans="1:40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2"/>
      <c r="N320" s="12"/>
      <c r="O320" s="12"/>
      <c r="P320" s="12"/>
      <c r="Q320" s="12"/>
      <c r="R320" s="12"/>
      <c r="S320" s="12"/>
      <c r="T320" s="12"/>
      <c r="U320" s="14"/>
      <c r="V320" s="14"/>
      <c r="W320" s="14"/>
      <c r="X320" s="14"/>
      <c r="Y320" s="14"/>
      <c r="Z320" s="14"/>
      <c r="AA320" s="14"/>
      <c r="AB320" s="14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</row>
    <row r="321" spans="1:40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2"/>
      <c r="N321" s="12"/>
      <c r="O321" s="12"/>
      <c r="P321" s="12"/>
      <c r="Q321" s="12"/>
      <c r="R321" s="12"/>
      <c r="S321" s="12"/>
      <c r="T321" s="12"/>
      <c r="U321" s="14"/>
      <c r="V321" s="14"/>
      <c r="W321" s="14"/>
      <c r="X321" s="14"/>
      <c r="Y321" s="14"/>
      <c r="Z321" s="14"/>
      <c r="AA321" s="14"/>
      <c r="AB321" s="14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</row>
    <row r="322" spans="1:40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2"/>
      <c r="N322" s="12"/>
      <c r="O322" s="12"/>
      <c r="P322" s="12"/>
      <c r="Q322" s="12"/>
      <c r="R322" s="12"/>
      <c r="S322" s="12"/>
      <c r="T322" s="12"/>
      <c r="U322" s="14"/>
      <c r="V322" s="14"/>
      <c r="W322" s="14"/>
      <c r="X322" s="14"/>
      <c r="Y322" s="14"/>
      <c r="Z322" s="14"/>
      <c r="AA322" s="14"/>
      <c r="AB322" s="14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</row>
    <row r="323" spans="1:40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2"/>
      <c r="N323" s="12"/>
      <c r="O323" s="12"/>
      <c r="P323" s="12"/>
      <c r="Q323" s="12"/>
      <c r="R323" s="12"/>
      <c r="S323" s="12"/>
      <c r="T323" s="12"/>
      <c r="U323" s="14"/>
      <c r="V323" s="14"/>
      <c r="W323" s="14"/>
      <c r="X323" s="14"/>
      <c r="Y323" s="14"/>
      <c r="Z323" s="14"/>
      <c r="AA323" s="14"/>
      <c r="AB323" s="14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</row>
    <row r="324" spans="1:40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2"/>
      <c r="N324" s="12"/>
      <c r="O324" s="12"/>
      <c r="P324" s="12"/>
      <c r="Q324" s="12"/>
      <c r="R324" s="12"/>
      <c r="S324" s="12"/>
      <c r="T324" s="12"/>
      <c r="U324" s="14"/>
      <c r="V324" s="14"/>
      <c r="W324" s="14"/>
      <c r="X324" s="14"/>
      <c r="Y324" s="14"/>
      <c r="Z324" s="14"/>
      <c r="AA324" s="14"/>
      <c r="AB324" s="14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</row>
    <row r="325" spans="1:40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2"/>
      <c r="N325" s="12"/>
      <c r="O325" s="12"/>
      <c r="P325" s="12"/>
      <c r="Q325" s="12"/>
      <c r="R325" s="12"/>
      <c r="S325" s="12"/>
      <c r="T325" s="12"/>
      <c r="U325" s="14"/>
      <c r="V325" s="14"/>
      <c r="W325" s="14"/>
      <c r="X325" s="14"/>
      <c r="Y325" s="14"/>
      <c r="Z325" s="14"/>
      <c r="AA325" s="14"/>
      <c r="AB325" s="14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</row>
    <row r="326" spans="1:40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2"/>
      <c r="N326" s="12"/>
      <c r="O326" s="12"/>
      <c r="P326" s="12"/>
      <c r="Q326" s="12"/>
      <c r="R326" s="12"/>
      <c r="S326" s="12"/>
      <c r="T326" s="12"/>
      <c r="U326" s="14"/>
      <c r="V326" s="14"/>
      <c r="W326" s="14"/>
      <c r="X326" s="14"/>
      <c r="Y326" s="14"/>
      <c r="Z326" s="14"/>
      <c r="AA326" s="14"/>
      <c r="AB326" s="14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</row>
    <row r="327" spans="1:40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2"/>
      <c r="N327" s="12"/>
      <c r="O327" s="12"/>
      <c r="P327" s="12"/>
      <c r="Q327" s="12"/>
      <c r="R327" s="12"/>
      <c r="S327" s="12"/>
      <c r="T327" s="12"/>
      <c r="U327" s="14"/>
      <c r="V327" s="14"/>
      <c r="W327" s="14"/>
      <c r="X327" s="14"/>
      <c r="Y327" s="14"/>
      <c r="Z327" s="14"/>
      <c r="AA327" s="14"/>
      <c r="AB327" s="14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</row>
    <row r="328" spans="1:40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2"/>
      <c r="N328" s="12"/>
      <c r="O328" s="12"/>
      <c r="P328" s="12"/>
      <c r="Q328" s="12"/>
      <c r="R328" s="12"/>
      <c r="S328" s="12"/>
      <c r="T328" s="12"/>
      <c r="U328" s="14"/>
      <c r="V328" s="14"/>
      <c r="W328" s="14"/>
      <c r="X328" s="14"/>
      <c r="Y328" s="14"/>
      <c r="Z328" s="14"/>
      <c r="AA328" s="14"/>
      <c r="AB328" s="14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</row>
    <row r="329" spans="1:40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2"/>
      <c r="N329" s="12"/>
      <c r="O329" s="12"/>
      <c r="P329" s="12"/>
      <c r="Q329" s="12"/>
      <c r="R329" s="12"/>
      <c r="S329" s="12"/>
      <c r="T329" s="12"/>
      <c r="U329" s="14"/>
      <c r="V329" s="14"/>
      <c r="W329" s="14"/>
      <c r="X329" s="14"/>
      <c r="Y329" s="14"/>
      <c r="Z329" s="14"/>
      <c r="AA329" s="14"/>
      <c r="AB329" s="14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</row>
    <row r="330" spans="1:40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2"/>
      <c r="N330" s="12"/>
      <c r="O330" s="12"/>
      <c r="P330" s="12"/>
      <c r="Q330" s="12"/>
      <c r="R330" s="12"/>
      <c r="S330" s="12"/>
      <c r="T330" s="12"/>
      <c r="U330" s="14"/>
      <c r="V330" s="14"/>
      <c r="W330" s="14"/>
      <c r="X330" s="14"/>
      <c r="Y330" s="14"/>
      <c r="Z330" s="14"/>
      <c r="AA330" s="14"/>
      <c r="AB330" s="14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</row>
    <row r="331" spans="1:40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4"/>
      <c r="V331" s="14"/>
      <c r="W331" s="14"/>
      <c r="X331" s="14"/>
      <c r="Y331" s="14"/>
      <c r="Z331" s="14"/>
      <c r="AA331" s="14"/>
      <c r="AB331" s="14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</row>
    <row r="332" spans="1:40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4"/>
      <c r="V332" s="14"/>
      <c r="W332" s="14"/>
      <c r="X332" s="14"/>
      <c r="Y332" s="14"/>
      <c r="Z332" s="14"/>
      <c r="AA332" s="14"/>
      <c r="AB332" s="14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</row>
  </sheetData>
  <mergeCells count="41">
    <mergeCell ref="E25:F27"/>
    <mergeCell ref="I27:J27"/>
    <mergeCell ref="S27:T27"/>
    <mergeCell ref="G25:H27"/>
    <mergeCell ref="L27:M27"/>
    <mergeCell ref="AH26:AH27"/>
    <mergeCell ref="X27:Z27"/>
    <mergeCell ref="N27:R27"/>
    <mergeCell ref="AA27:AB27"/>
    <mergeCell ref="D21:AN21"/>
    <mergeCell ref="AM24:AN25"/>
    <mergeCell ref="AK26:AK27"/>
    <mergeCell ref="D23:AN23"/>
    <mergeCell ref="AG26:AG27"/>
    <mergeCell ref="AF26:AF27"/>
    <mergeCell ref="S24:AB26"/>
    <mergeCell ref="AD24:AD26"/>
    <mergeCell ref="I25:R26"/>
    <mergeCell ref="AI26:AI27"/>
    <mergeCell ref="B24:R24"/>
    <mergeCell ref="AC24:AC26"/>
    <mergeCell ref="B25:D27"/>
    <mergeCell ref="AE26:AE27"/>
    <mergeCell ref="AE24:AJ25"/>
    <mergeCell ref="AJ26:AJ27"/>
    <mergeCell ref="D1:AN1"/>
    <mergeCell ref="D22:AN22"/>
    <mergeCell ref="C19:AD19"/>
    <mergeCell ref="C20:AD20"/>
    <mergeCell ref="C5:AM6"/>
    <mergeCell ref="I11:AI11"/>
    <mergeCell ref="AF2:AM3"/>
    <mergeCell ref="C17:AD17"/>
    <mergeCell ref="C18:AD18"/>
    <mergeCell ref="C7:AN7"/>
    <mergeCell ref="C8:AM8"/>
    <mergeCell ref="I12:AH12"/>
    <mergeCell ref="C9:AM10"/>
    <mergeCell ref="C14:AD14"/>
    <mergeCell ref="C15:AD15"/>
    <mergeCell ref="C16:AD16"/>
  </mergeCells>
  <phoneticPr fontId="13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55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4</vt:lpstr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11501</cp:lastModifiedBy>
  <cp:lastPrinted>2021-04-08T11:20:47Z</cp:lastPrinted>
  <dcterms:created xsi:type="dcterms:W3CDTF">2011-12-09T07:36:49Z</dcterms:created>
  <dcterms:modified xsi:type="dcterms:W3CDTF">2021-05-18T05:44:53Z</dcterms:modified>
</cp:coreProperties>
</file>